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04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78" i="1" l="1"/>
  <c r="L21" i="1" s="1"/>
  <c r="M178" i="1"/>
  <c r="M21" i="1" s="1"/>
  <c r="L177" i="1"/>
  <c r="L18" i="1" s="1"/>
  <c r="M177" i="1"/>
  <c r="M18" i="1" s="1"/>
  <c r="L176" i="1"/>
  <c r="L16" i="1" s="1"/>
  <c r="M176" i="1"/>
  <c r="M16" i="1" s="1"/>
  <c r="L175" i="1"/>
  <c r="M175" i="1"/>
  <c r="L37" i="1"/>
  <c r="M37" i="1"/>
  <c r="L29" i="1"/>
  <c r="M29" i="1"/>
  <c r="L10" i="1"/>
  <c r="M10" i="1"/>
  <c r="K37" i="1"/>
  <c r="K177" i="1"/>
  <c r="K18" i="1" s="1"/>
  <c r="K10" i="1"/>
  <c r="L75" i="1"/>
  <c r="L28" i="1" s="1"/>
  <c r="M75" i="1"/>
  <c r="M28" i="1" s="1"/>
  <c r="K75" i="1"/>
  <c r="K28" i="1" s="1"/>
  <c r="L74" i="1"/>
  <c r="L36" i="1" s="1"/>
  <c r="M74" i="1"/>
  <c r="M36" i="1" s="1"/>
  <c r="L73" i="1"/>
  <c r="L35" i="1" s="1"/>
  <c r="M73" i="1"/>
  <c r="M35" i="1" s="1"/>
  <c r="L72" i="1"/>
  <c r="L32" i="1" s="1"/>
  <c r="M72" i="1"/>
  <c r="M32" i="1" s="1"/>
  <c r="L71" i="1"/>
  <c r="L31" i="1" s="1"/>
  <c r="M71" i="1"/>
  <c r="M31" i="1" s="1"/>
  <c r="L70" i="1"/>
  <c r="L30" i="1" s="1"/>
  <c r="M70" i="1"/>
  <c r="M30" i="1" s="1"/>
  <c r="L69" i="1"/>
  <c r="L27" i="1" s="1"/>
  <c r="M69" i="1"/>
  <c r="M27" i="1" s="1"/>
  <c r="L68" i="1"/>
  <c r="M68" i="1"/>
  <c r="K74" i="1"/>
  <c r="K73" i="1"/>
  <c r="K35" i="1" s="1"/>
  <c r="K72" i="1"/>
  <c r="K32" i="1" s="1"/>
  <c r="K71" i="1"/>
  <c r="K31" i="1" s="1"/>
  <c r="K70" i="1"/>
  <c r="K30" i="1" s="1"/>
  <c r="K69" i="1"/>
  <c r="K27" i="1" s="1"/>
  <c r="K68" i="1"/>
  <c r="L65" i="1"/>
  <c r="L19" i="1" s="1"/>
  <c r="M65" i="1"/>
  <c r="M19" i="1" s="1"/>
  <c r="K65" i="1"/>
  <c r="K19" i="1" s="1"/>
  <c r="L62" i="1"/>
  <c r="L15" i="1" s="1"/>
  <c r="M62" i="1"/>
  <c r="M15" i="1" s="1"/>
  <c r="K62" i="1"/>
  <c r="L61" i="1"/>
  <c r="L14" i="1" s="1"/>
  <c r="M61" i="1"/>
  <c r="M14" i="1" s="1"/>
  <c r="K61" i="1"/>
  <c r="K178" i="1"/>
  <c r="K21" i="1" s="1"/>
  <c r="K176" i="1"/>
  <c r="K16" i="1" s="1"/>
  <c r="L182" i="1" l="1"/>
  <c r="M13" i="1"/>
  <c r="L13" i="1"/>
  <c r="M187" i="1"/>
  <c r="L187" i="1"/>
  <c r="M197" i="1"/>
  <c r="M179" i="1" s="1"/>
  <c r="M22" i="1" s="1"/>
  <c r="L197" i="1"/>
  <c r="L179" i="1" s="1"/>
  <c r="L22" i="1" s="1"/>
  <c r="K197" i="1"/>
  <c r="K179" i="1" s="1"/>
  <c r="K22" i="1" s="1"/>
  <c r="M192" i="1"/>
  <c r="L192" i="1"/>
  <c r="K192" i="1"/>
  <c r="K168" i="1"/>
  <c r="K167" i="1"/>
  <c r="K166" i="1"/>
  <c r="K20" i="1" s="1"/>
  <c r="K165" i="1"/>
  <c r="K12" i="1" s="1"/>
  <c r="K174" i="1"/>
  <c r="M167" i="1"/>
  <c r="M166" i="1"/>
  <c r="M20" i="1" s="1"/>
  <c r="M24" i="1" s="1"/>
  <c r="M165" i="1"/>
  <c r="M12" i="1" s="1"/>
  <c r="L167" i="1"/>
  <c r="L166" i="1"/>
  <c r="L20" i="1" s="1"/>
  <c r="L24" i="1" s="1"/>
  <c r="L165" i="1"/>
  <c r="L12" i="1" s="1"/>
  <c r="M174" i="1"/>
  <c r="L174" i="1"/>
  <c r="M182" i="1" l="1"/>
  <c r="M169" i="1"/>
  <c r="K169" i="1"/>
  <c r="L169" i="1"/>
  <c r="K15" i="1"/>
  <c r="K129" i="1"/>
  <c r="L129" i="1"/>
  <c r="M129" i="1"/>
  <c r="L147" i="1" l="1"/>
  <c r="L33" i="1" s="1"/>
  <c r="M147" i="1"/>
  <c r="M33" i="1" s="1"/>
  <c r="L145" i="1"/>
  <c r="L11" i="1" s="1"/>
  <c r="M145" i="1"/>
  <c r="M11" i="1" s="1"/>
  <c r="K147" i="1"/>
  <c r="K145" i="1"/>
  <c r="K11" i="1" s="1"/>
  <c r="K157" i="1"/>
  <c r="K36" i="1"/>
  <c r="K14" i="1"/>
  <c r="L134" i="1"/>
  <c r="M134" i="1"/>
  <c r="K134" i="1"/>
  <c r="L149" i="1" l="1"/>
  <c r="M149" i="1"/>
  <c r="M144" i="1"/>
  <c r="L144" i="1"/>
  <c r="K144" i="1"/>
  <c r="L135" i="1"/>
  <c r="M135" i="1"/>
  <c r="K135" i="1"/>
  <c r="M157" i="1" l="1"/>
  <c r="M34" i="1" s="1"/>
  <c r="L157" i="1"/>
  <c r="L34" i="1" s="1"/>
  <c r="K34" i="1" l="1"/>
  <c r="K45" i="1" l="1"/>
  <c r="K44" i="1"/>
  <c r="M164" i="1"/>
  <c r="L164" i="1"/>
  <c r="K164" i="1"/>
  <c r="M159" i="1" l="1"/>
  <c r="L159" i="1"/>
  <c r="K159" i="1"/>
  <c r="M154" i="1"/>
  <c r="L154" i="1"/>
  <c r="K154" i="1"/>
  <c r="L104" i="1" l="1"/>
  <c r="M104" i="1"/>
  <c r="K104" i="1"/>
  <c r="L87" i="1" l="1"/>
  <c r="M87" i="1"/>
  <c r="K87" i="1"/>
  <c r="L44" i="1" l="1"/>
  <c r="L25" i="1" s="1"/>
  <c r="M44" i="1"/>
  <c r="M25" i="1" s="1"/>
  <c r="L45" i="1"/>
  <c r="L26" i="1" s="1"/>
  <c r="M45" i="1"/>
  <c r="M26" i="1" s="1"/>
  <c r="M38" i="1" l="1"/>
  <c r="L38" i="1"/>
  <c r="L94" i="1"/>
  <c r="M94" i="1"/>
  <c r="K94" i="1"/>
  <c r="L82" i="1" l="1"/>
  <c r="M82" i="1"/>
  <c r="K82" i="1"/>
  <c r="K25" i="1" l="1"/>
  <c r="K29" i="1"/>
  <c r="K26" i="1"/>
  <c r="K60" i="1"/>
  <c r="K9" i="1" s="1"/>
  <c r="K59" i="1"/>
  <c r="K8" i="1" s="1"/>
  <c r="K58" i="1"/>
  <c r="K7" i="1" s="1"/>
  <c r="K33" i="1"/>
  <c r="K38" i="1" l="1"/>
  <c r="L124" i="1"/>
  <c r="M124" i="1"/>
  <c r="L119" i="1"/>
  <c r="M119" i="1"/>
  <c r="L109" i="1"/>
  <c r="L99" i="1"/>
  <c r="M99" i="1"/>
  <c r="L57" i="1"/>
  <c r="M57" i="1"/>
  <c r="L52" i="1"/>
  <c r="M52" i="1"/>
  <c r="L60" i="1" l="1"/>
  <c r="L9" i="1" s="1"/>
  <c r="M60" i="1"/>
  <c r="M9" i="1" s="1"/>
  <c r="L59" i="1"/>
  <c r="L8" i="1" s="1"/>
  <c r="M59" i="1"/>
  <c r="M8" i="1" s="1"/>
  <c r="L58" i="1"/>
  <c r="L7" i="1" s="1"/>
  <c r="M58" i="1"/>
  <c r="M7" i="1" s="1"/>
  <c r="M17" i="1" s="1"/>
  <c r="M6" i="1" s="1"/>
  <c r="K47" i="1"/>
  <c r="K139" i="1"/>
  <c r="K124" i="1"/>
  <c r="K119" i="1"/>
  <c r="L114" i="1"/>
  <c r="M114" i="1"/>
  <c r="K114" i="1"/>
  <c r="M109" i="1"/>
  <c r="M88" i="1"/>
  <c r="K109" i="1"/>
  <c r="K99" i="1"/>
  <c r="L88" i="1"/>
  <c r="K88" i="1"/>
  <c r="K52" i="1"/>
  <c r="K57" i="1"/>
  <c r="L17" i="1" l="1"/>
  <c r="L6" i="1" s="1"/>
  <c r="L77" i="1"/>
  <c r="L47" i="1"/>
  <c r="M47" i="1"/>
  <c r="M77" i="1"/>
  <c r="M139" i="1"/>
  <c r="L139" i="1"/>
  <c r="K77" i="1"/>
  <c r="K149" i="1"/>
  <c r="K187" i="1" l="1"/>
  <c r="K175" i="1"/>
  <c r="K13" i="1" s="1"/>
  <c r="K24" i="1"/>
  <c r="K182" i="1" l="1"/>
  <c r="K17" i="1"/>
  <c r="K6" i="1" s="1"/>
</calcChain>
</file>

<file path=xl/sharedStrings.xml><?xml version="1.0" encoding="utf-8"?>
<sst xmlns="http://schemas.openxmlformats.org/spreadsheetml/2006/main" count="685" uniqueCount="116">
  <si>
    <t>районное управление образования администрации Карачевского района</t>
  </si>
  <si>
    <t>Реализация мер по предупреждению правонарушений среди несовершеннолетних</t>
  </si>
  <si>
    <t>№п/п</t>
  </si>
  <si>
    <t>Подпрограмма, направление расходов, 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</si>
  <si>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</si>
  <si>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</si>
  <si>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>Код бюджетной классификации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</si>
  <si>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</si>
  <si>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</si>
  <si>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ГРБС</t>
  </si>
  <si>
    <t>МП</t>
  </si>
  <si>
    <t>ППМП</t>
  </si>
  <si>
    <t>ОМ</t>
  </si>
  <si>
    <t>НР</t>
  </si>
  <si>
    <t>средства областного бюджета</t>
  </si>
  <si>
    <t>S4790</t>
  </si>
  <si>
    <t>средства федерального бюджета</t>
  </si>
  <si>
    <t>средства местных бюджетов</t>
  </si>
  <si>
    <t>внебюджетные средства</t>
  </si>
  <si>
    <t>Итого:</t>
  </si>
  <si>
    <t>Руководство и управление в сфере установленных функций органов местного самоуправления</t>
  </si>
  <si>
    <t>Учреждения, обеспечивающие  деятельность органов местного самоуправления и муниципальных учреждений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</si>
  <si>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</si>
  <si>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</si>
  <si>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</si>
  <si>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 xml:space="preserve">Организация питания в образовательных организациях 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</si>
  <si>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</si>
  <si>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Организация и проведение олимпиад, выставок, конкурсов, конференций и других общественных мероприятий </t>
  </si>
  <si>
    <t xml:space="preserve">Проведение оздоровительной компании детей и молодежи </t>
  </si>
  <si>
    <t>1.1</t>
  </si>
  <si>
    <t>002</t>
  </si>
  <si>
    <t>02</t>
  </si>
  <si>
    <t>0</t>
  </si>
  <si>
    <t>80040</t>
  </si>
  <si>
    <t>11</t>
  </si>
  <si>
    <t>80720</t>
  </si>
  <si>
    <t>12</t>
  </si>
  <si>
    <t>80300</t>
  </si>
  <si>
    <t>2.3</t>
  </si>
  <si>
    <t>80320</t>
  </si>
  <si>
    <t>2.4</t>
  </si>
  <si>
    <t>82350</t>
  </si>
  <si>
    <t>14780</t>
  </si>
  <si>
    <t>82340</t>
  </si>
  <si>
    <t>13</t>
  </si>
  <si>
    <t>14</t>
  </si>
  <si>
    <t>21</t>
  </si>
  <si>
    <t>82370</t>
  </si>
  <si>
    <t>итого:</t>
  </si>
  <si>
    <t>14722</t>
  </si>
  <si>
    <t>14721</t>
  </si>
  <si>
    <t>14723</t>
  </si>
  <si>
    <t>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</si>
  <si>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</si>
  <si>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L3040</t>
  </si>
  <si>
    <t>Реализация государственной политики в сфере образования на территории Карачевского района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</si>
  <si>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 дошкольного образования в общеобразовательных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</si>
  <si>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2.2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</si>
  <si>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общеобразовательных организациях)</t>
  </si>
  <si>
    <t>2.1</t>
  </si>
  <si>
    <t xml:space="preserve">Организации дополнительного образования </t>
  </si>
  <si>
    <t>4</t>
  </si>
  <si>
    <t>Обеспечение функционирования модели персонифицированного финансирования дополнительного образования</t>
  </si>
  <si>
    <t>82610</t>
  </si>
  <si>
    <t>Мероприятия по проведению оздоровительной компании детей</t>
  </si>
  <si>
    <t>5.1</t>
  </si>
  <si>
    <t>Организация временного трудоустройства несовершеннолетних граждан в возрасте от 14 до 18 лет</t>
  </si>
  <si>
    <t>5</t>
  </si>
  <si>
    <t>6</t>
  </si>
  <si>
    <t>6.1</t>
  </si>
  <si>
    <t>6-6.1</t>
  </si>
  <si>
    <t>"Развитие образования   Карачевского района"</t>
  </si>
  <si>
    <t>51790</t>
  </si>
  <si>
    <t>1.1-1.4</t>
  </si>
  <si>
    <t>1.2</t>
  </si>
  <si>
    <t>2.5</t>
  </si>
  <si>
    <t>2.6</t>
  </si>
  <si>
    <t>2.7</t>
  </si>
  <si>
    <t>2.8</t>
  </si>
  <si>
    <t>2.9</t>
  </si>
  <si>
    <t>2.10</t>
  </si>
  <si>
    <t>2.11</t>
  </si>
  <si>
    <t>2.1.-2.11</t>
  </si>
  <si>
    <t>3</t>
  </si>
  <si>
    <t>4-4.1</t>
  </si>
  <si>
    <t>4.1</t>
  </si>
  <si>
    <t>5-5.1</t>
  </si>
  <si>
    <t>Проведение мероприятий по обеспечению ддеятельности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</si>
  <si>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2</t>
  </si>
  <si>
    <t>к муниципальной программе</t>
  </si>
  <si>
    <t xml:space="preserve">План реализации муниципальной программы "Развитие образования Карачевского  муниципального района  Брянской области" </t>
  </si>
  <si>
    <t>3.1</t>
  </si>
  <si>
    <t>Развитие кадрового потенциала сферы образования и реализация мер государственной поддержки работников образования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</si>
  <si>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</si>
  <si>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3 -3.1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</si>
  <si>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</t>
  </si>
  <si>
    <t>Предоставление бесплатного питания обучающихся  в муниципальных общеобразовательных организациях из многодетных семей</t>
  </si>
  <si>
    <t>S4840</t>
  </si>
  <si>
    <t>2025год</t>
  </si>
  <si>
    <t>2026 год</t>
  </si>
  <si>
    <t>2027год</t>
  </si>
  <si>
    <t>Ю6</t>
  </si>
  <si>
    <t>50500</t>
  </si>
  <si>
    <t>Региональный проект "Все лучшее детям (Брянская область)"</t>
  </si>
  <si>
    <t>Реализация мероприяти модернизации школьных систем образования</t>
  </si>
  <si>
    <t>Ю4</t>
  </si>
  <si>
    <t>57500</t>
  </si>
  <si>
    <t>7</t>
  </si>
  <si>
    <t>7.2</t>
  </si>
  <si>
    <t>7.1</t>
  </si>
  <si>
    <t>7.3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</si>
  <si>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государственныз общеобразовательных организвций,профессиональных образовательных организаций субъектови Российской Федерации, шгорода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</si>
  <si>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7-7.3</t>
  </si>
  <si>
    <t>1.2.3.4.5.6.7.</t>
  </si>
  <si>
    <t>Региональный проект "Педагоги и наставники (Брянская область)"</t>
  </si>
  <si>
    <t>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</si>
</sst>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49" fontId="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13" xfId="0" applyFont="1" applyBorder="1"/>
    <xf numFmtId="0" fontId="11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6" fillId="0" borderId="1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6" fillId="0" borderId="1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7" xfId="0" applyFont="1" applyBorder="1"/>
    <xf numFmtId="0" fontId="1" fillId="0" borderId="12" xfId="0" applyFont="1" applyBorder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49" fontId="6" fillId="0" borderId="14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0" fontId="6" fillId="0" borderId="14" xfId="0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/>
    <xf numFmtId="0" fontId="1" fillId="0" borderId="3" xfId="0" applyFont="1" applyBorder="1" applyAlignment="1"/>
    <xf numFmtId="49" fontId="7" fillId="0" borderId="1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7"/>
  <sheetViews>
    <sheetView tabSelected="1" topLeftCell="A19" workbookViewId="0">
      <selection activeCell="K40" sqref="K40"/>
    </sheetView>
  </sheetViews>
  <sheetFormatPr defaultRowHeight="15" x14ac:dyDescent="0.25"/>
  <cols>
    <col min="1" max="1" width="4.85546875" customWidth="1"/>
    <col min="2" max="2" width="17.7109375" customWidth="1"/>
    <col min="3" max="3" width="11.28515625" customWidth="1"/>
    <col min="4" max="4" width="14.7109375" customWidth="1"/>
    <col min="5" max="5" width="5.7109375" customWidth="1"/>
    <col min="6" max="6" width="5.42578125" customWidth="1"/>
    <col min="7" max="7" width="6.42578125" customWidth="1"/>
    <col min="8" max="8" width="5.5703125" customWidth="1"/>
    <col min="9" max="9" width="9.140625" hidden="1" customWidth="1"/>
    <col min="10" max="10" width="8.85546875" customWidth="1"/>
    <col min="11" max="11" width="17.5703125" customWidth="1"/>
    <col min="12" max="12" width="17.7109375" customWidth="1"/>
    <col min="13" max="13" width="19" customWidth="1"/>
    <col min="14" max="14" width="13.5703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88</v>
      </c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89</v>
      </c>
      <c r="N2" s="1"/>
    </row>
    <row r="3" spans="1:14" ht="16.5" thickBot="1" x14ac:dyDescent="0.3">
      <c r="A3" s="185" t="s">
        <v>90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72.5" customHeight="1" thickBot="1" x14ac:dyDescent="0.3">
      <c r="A4" s="186" t="s">
        <v>2</v>
      </c>
      <c r="B4" s="188" t="s">
        <v>3</v>
      </c>
      <c r="C4" s="188" t="s">
        <v>4</v>
      </c>
      <c r="D4" s="188" t="s">
        <v>5</v>
      </c>
      <c r="E4" s="190" t="s">
        <v>6</v>
      </c>
      <c r="F4" s="191"/>
      <c r="G4" s="191"/>
      <c r="H4" s="191"/>
      <c r="I4" s="191"/>
      <c r="J4" s="192"/>
      <c r="K4" s="138" t="s">
        <v>7</v>
      </c>
      <c r="L4" s="193"/>
      <c r="M4" s="193"/>
      <c r="N4" s="175" t="s">
        <v>8</v>
      </c>
    </row>
    <row r="5" spans="1:14" ht="13.5" customHeight="1" thickBot="1" x14ac:dyDescent="0.3">
      <c r="A5" s="187"/>
      <c r="B5" s="189"/>
      <c r="C5" s="189"/>
      <c r="D5" s="189"/>
      <c r="E5" s="2" t="s">
        <v>9</v>
      </c>
      <c r="F5" s="3" t="s">
        <v>10</v>
      </c>
      <c r="G5" s="3" t="s">
        <v>11</v>
      </c>
      <c r="H5" s="3" t="s">
        <v>12</v>
      </c>
      <c r="I5" s="197" t="s">
        <v>13</v>
      </c>
      <c r="J5" s="198"/>
      <c r="K5" s="4" t="s">
        <v>98</v>
      </c>
      <c r="L5" s="5" t="s">
        <v>99</v>
      </c>
      <c r="M5" s="6" t="s">
        <v>100</v>
      </c>
      <c r="N5" s="196"/>
    </row>
    <row r="6" spans="1:14" ht="29.25" customHeight="1" thickBot="1" x14ac:dyDescent="0.3">
      <c r="A6" s="7"/>
      <c r="B6" s="8"/>
      <c r="C6" s="8"/>
      <c r="D6" s="8"/>
      <c r="E6" s="2"/>
      <c r="F6" s="3"/>
      <c r="G6" s="3"/>
      <c r="H6" s="9"/>
      <c r="I6" s="10"/>
      <c r="J6" s="11"/>
      <c r="K6" s="12">
        <f>K17+K24+K38</f>
        <v>557901948.91999996</v>
      </c>
      <c r="L6" s="12">
        <f>L17+L24+L38</f>
        <v>525413955.36000001</v>
      </c>
      <c r="M6" s="12">
        <f>M17+M24+M38</f>
        <v>593854723.65999997</v>
      </c>
      <c r="N6" s="13"/>
    </row>
    <row r="7" spans="1:14" ht="15.75" thickBot="1" x14ac:dyDescent="0.3">
      <c r="A7" s="200"/>
      <c r="B7" s="203" t="s">
        <v>71</v>
      </c>
      <c r="C7" s="175" t="s">
        <v>0</v>
      </c>
      <c r="D7" s="178" t="s">
        <v>14</v>
      </c>
      <c r="E7" s="14" t="s">
        <v>30</v>
      </c>
      <c r="F7" s="14" t="s">
        <v>31</v>
      </c>
      <c r="G7" s="14" t="s">
        <v>32</v>
      </c>
      <c r="H7" s="136" t="s">
        <v>36</v>
      </c>
      <c r="I7" s="137"/>
      <c r="J7" s="15" t="s">
        <v>49</v>
      </c>
      <c r="K7" s="16">
        <f>K58</f>
        <v>109099248</v>
      </c>
      <c r="L7" s="16">
        <f t="shared" ref="L7:M7" si="0">L58</f>
        <v>109099248</v>
      </c>
      <c r="M7" s="16">
        <f t="shared" si="0"/>
        <v>109099248</v>
      </c>
      <c r="N7" s="194" t="s">
        <v>113</v>
      </c>
    </row>
    <row r="8" spans="1:14" ht="15.75" thickBot="1" x14ac:dyDescent="0.3">
      <c r="A8" s="201"/>
      <c r="B8" s="173"/>
      <c r="C8" s="125"/>
      <c r="D8" s="179"/>
      <c r="E8" s="14" t="s">
        <v>30</v>
      </c>
      <c r="F8" s="14" t="s">
        <v>31</v>
      </c>
      <c r="G8" s="14" t="s">
        <v>32</v>
      </c>
      <c r="H8" s="136" t="s">
        <v>36</v>
      </c>
      <c r="I8" s="137"/>
      <c r="J8" s="15" t="s">
        <v>50</v>
      </c>
      <c r="K8" s="16">
        <f>K59</f>
        <v>223634943</v>
      </c>
      <c r="L8" s="16">
        <f t="shared" ref="L8:M8" si="1">L59</f>
        <v>223634943</v>
      </c>
      <c r="M8" s="16">
        <f t="shared" si="1"/>
        <v>223634943</v>
      </c>
      <c r="N8" s="194"/>
    </row>
    <row r="9" spans="1:14" ht="15.75" thickBot="1" x14ac:dyDescent="0.3">
      <c r="A9" s="201"/>
      <c r="B9" s="173"/>
      <c r="C9" s="125"/>
      <c r="D9" s="179"/>
      <c r="E9" s="14" t="s">
        <v>30</v>
      </c>
      <c r="F9" s="14" t="s">
        <v>31</v>
      </c>
      <c r="G9" s="14" t="s">
        <v>32</v>
      </c>
      <c r="H9" s="136" t="s">
        <v>36</v>
      </c>
      <c r="I9" s="137"/>
      <c r="J9" s="15" t="s">
        <v>42</v>
      </c>
      <c r="K9" s="16">
        <f>K60</f>
        <v>2393066</v>
      </c>
      <c r="L9" s="16">
        <f t="shared" ref="L9:M9" si="2">L60</f>
        <v>2393066</v>
      </c>
      <c r="M9" s="16">
        <f t="shared" si="2"/>
        <v>2393066</v>
      </c>
      <c r="N9" s="194"/>
    </row>
    <row r="10" spans="1:14" ht="15.75" thickBot="1" x14ac:dyDescent="0.3">
      <c r="A10" s="201"/>
      <c r="B10" s="173"/>
      <c r="C10" s="125"/>
      <c r="D10" s="179"/>
      <c r="E10" s="14" t="s">
        <v>30</v>
      </c>
      <c r="F10" s="14" t="s">
        <v>31</v>
      </c>
      <c r="G10" s="14" t="s">
        <v>32</v>
      </c>
      <c r="H10" s="136" t="s">
        <v>44</v>
      </c>
      <c r="I10" s="137"/>
      <c r="J10" s="15" t="s">
        <v>51</v>
      </c>
      <c r="K10" s="16">
        <f>K140</f>
        <v>1788000</v>
      </c>
      <c r="L10" s="16">
        <f t="shared" ref="L10:M10" si="3">L140</f>
        <v>1788000</v>
      </c>
      <c r="M10" s="16">
        <f t="shared" si="3"/>
        <v>1788000</v>
      </c>
      <c r="N10" s="194"/>
    </row>
    <row r="11" spans="1:14" ht="15.75" thickBot="1" x14ac:dyDescent="0.3">
      <c r="A11" s="201"/>
      <c r="B11" s="173"/>
      <c r="C11" s="125"/>
      <c r="D11" s="179"/>
      <c r="E11" s="14" t="s">
        <v>30</v>
      </c>
      <c r="F11" s="14" t="s">
        <v>31</v>
      </c>
      <c r="G11" s="14" t="s">
        <v>32</v>
      </c>
      <c r="H11" s="136" t="s">
        <v>45</v>
      </c>
      <c r="I11" s="137"/>
      <c r="J11" s="15" t="s">
        <v>15</v>
      </c>
      <c r="K11" s="16">
        <f>K145</f>
        <v>1260720</v>
      </c>
      <c r="L11" s="16">
        <f t="shared" ref="L11:M11" si="4">L145</f>
        <v>1260720</v>
      </c>
      <c r="M11" s="16">
        <f t="shared" si="4"/>
        <v>1260720</v>
      </c>
      <c r="N11" s="194"/>
    </row>
    <row r="12" spans="1:14" ht="15.75" thickBot="1" x14ac:dyDescent="0.3">
      <c r="A12" s="201"/>
      <c r="B12" s="173"/>
      <c r="C12" s="125"/>
      <c r="D12" s="179"/>
      <c r="E12" s="17" t="s">
        <v>30</v>
      </c>
      <c r="F12" s="14" t="s">
        <v>31</v>
      </c>
      <c r="G12" s="14" t="s">
        <v>32</v>
      </c>
      <c r="H12" s="18" t="s">
        <v>105</v>
      </c>
      <c r="I12" s="19"/>
      <c r="J12" s="20" t="s">
        <v>106</v>
      </c>
      <c r="K12" s="16">
        <f>K165</f>
        <v>0</v>
      </c>
      <c r="L12" s="16">
        <f t="shared" ref="L12:M12" si="5">L165</f>
        <v>157678.49</v>
      </c>
      <c r="M12" s="16">
        <f t="shared" si="5"/>
        <v>961386.02</v>
      </c>
      <c r="N12" s="194"/>
    </row>
    <row r="13" spans="1:14" ht="15.75" thickBot="1" x14ac:dyDescent="0.3">
      <c r="A13" s="201"/>
      <c r="B13" s="173"/>
      <c r="C13" s="125"/>
      <c r="D13" s="180"/>
      <c r="E13" s="21" t="s">
        <v>30</v>
      </c>
      <c r="F13" s="21" t="s">
        <v>31</v>
      </c>
      <c r="G13" s="21" t="s">
        <v>32</v>
      </c>
      <c r="H13" s="22" t="s">
        <v>101</v>
      </c>
      <c r="I13" s="23"/>
      <c r="J13" s="21" t="s">
        <v>102</v>
      </c>
      <c r="K13" s="16">
        <f>K175</f>
        <v>13280.4</v>
      </c>
      <c r="L13" s="16">
        <f t="shared" ref="L13:M13" si="6">L175</f>
        <v>13280.4</v>
      </c>
      <c r="M13" s="16">
        <f t="shared" si="6"/>
        <v>13280.4</v>
      </c>
      <c r="N13" s="194"/>
    </row>
    <row r="14" spans="1:14" ht="15.75" thickBot="1" x14ac:dyDescent="0.3">
      <c r="A14" s="201"/>
      <c r="B14" s="173"/>
      <c r="C14" s="125"/>
      <c r="D14" s="180"/>
      <c r="E14" s="14" t="s">
        <v>30</v>
      </c>
      <c r="F14" s="14" t="s">
        <v>31</v>
      </c>
      <c r="G14" s="14" t="s">
        <v>32</v>
      </c>
      <c r="H14" s="15" t="s">
        <v>36</v>
      </c>
      <c r="I14" s="19"/>
      <c r="J14" s="21" t="s">
        <v>54</v>
      </c>
      <c r="K14" s="16">
        <f>K61</f>
        <v>946858.19</v>
      </c>
      <c r="L14" s="16">
        <f t="shared" ref="L14:M14" si="7">L61</f>
        <v>983294.75</v>
      </c>
      <c r="M14" s="16">
        <f t="shared" si="7"/>
        <v>939839.91</v>
      </c>
      <c r="N14" s="194"/>
    </row>
    <row r="15" spans="1:14" ht="15.75" thickBot="1" x14ac:dyDescent="0.3">
      <c r="A15" s="201"/>
      <c r="B15" s="173"/>
      <c r="C15" s="125"/>
      <c r="D15" s="180"/>
      <c r="E15" s="14" t="s">
        <v>30</v>
      </c>
      <c r="F15" s="14" t="s">
        <v>31</v>
      </c>
      <c r="G15" s="14" t="s">
        <v>32</v>
      </c>
      <c r="H15" s="15" t="s">
        <v>36</v>
      </c>
      <c r="I15" s="19"/>
      <c r="J15" s="14" t="s">
        <v>97</v>
      </c>
      <c r="K15" s="16">
        <f>K62</f>
        <v>6152698</v>
      </c>
      <c r="L15" s="16">
        <f t="shared" ref="L15:M15" si="8">L62</f>
        <v>6398862</v>
      </c>
      <c r="M15" s="16">
        <f t="shared" si="8"/>
        <v>6654851</v>
      </c>
      <c r="N15" s="194"/>
    </row>
    <row r="16" spans="1:14" ht="15.75" thickBot="1" x14ac:dyDescent="0.3">
      <c r="A16" s="201"/>
      <c r="B16" s="173"/>
      <c r="C16" s="125"/>
      <c r="D16" s="181"/>
      <c r="E16" s="21" t="s">
        <v>30</v>
      </c>
      <c r="F16" s="21" t="s">
        <v>31</v>
      </c>
      <c r="G16" s="21" t="s">
        <v>32</v>
      </c>
      <c r="H16" s="22" t="s">
        <v>101</v>
      </c>
      <c r="I16" s="19"/>
      <c r="J16" s="20" t="s">
        <v>72</v>
      </c>
      <c r="K16" s="16">
        <f>K176</f>
        <v>25594.75</v>
      </c>
      <c r="L16" s="16">
        <f t="shared" ref="L16:M16" si="9">L176</f>
        <v>25594.75</v>
      </c>
      <c r="M16" s="16">
        <f t="shared" si="9"/>
        <v>25594.75</v>
      </c>
      <c r="N16" s="194"/>
    </row>
    <row r="17" spans="1:14" ht="16.5" thickBot="1" x14ac:dyDescent="0.3">
      <c r="A17" s="201"/>
      <c r="B17" s="173"/>
      <c r="C17" s="125"/>
      <c r="D17" s="24" t="s">
        <v>48</v>
      </c>
      <c r="E17" s="138"/>
      <c r="F17" s="152"/>
      <c r="G17" s="152"/>
      <c r="H17" s="152"/>
      <c r="I17" s="152"/>
      <c r="J17" s="153"/>
      <c r="K17" s="25">
        <f>SUM(K7:K16)</f>
        <v>345314408.33999997</v>
      </c>
      <c r="L17" s="25">
        <f>SUM(L7:L16)</f>
        <v>345754687.38999999</v>
      </c>
      <c r="M17" s="25">
        <f>SUM(M7:M16)</f>
        <v>346770929.07999998</v>
      </c>
      <c r="N17" s="194"/>
    </row>
    <row r="18" spans="1:14" ht="20.25" customHeight="1" thickBot="1" x14ac:dyDescent="0.3">
      <c r="A18" s="201"/>
      <c r="B18" s="173"/>
      <c r="C18" s="125"/>
      <c r="D18" s="175" t="s">
        <v>16</v>
      </c>
      <c r="E18" s="21" t="s">
        <v>30</v>
      </c>
      <c r="F18" s="21" t="s">
        <v>31</v>
      </c>
      <c r="G18" s="21" t="s">
        <v>32</v>
      </c>
      <c r="H18" s="22" t="s">
        <v>101</v>
      </c>
      <c r="I18" s="23"/>
      <c r="J18" s="21" t="s">
        <v>102</v>
      </c>
      <c r="K18" s="16">
        <f>K177</f>
        <v>1314759.6000000001</v>
      </c>
      <c r="L18" s="16">
        <f t="shared" ref="L18:M18" si="10">L177</f>
        <v>1314759.6000000001</v>
      </c>
      <c r="M18" s="16">
        <f t="shared" si="10"/>
        <v>1314759.6000000001</v>
      </c>
      <c r="N18" s="194"/>
    </row>
    <row r="19" spans="1:14" ht="24" customHeight="1" thickBot="1" x14ac:dyDescent="0.3">
      <c r="A19" s="201"/>
      <c r="B19" s="173"/>
      <c r="C19" s="125"/>
      <c r="D19" s="143"/>
      <c r="E19" s="14" t="s">
        <v>30</v>
      </c>
      <c r="F19" s="14" t="s">
        <v>31</v>
      </c>
      <c r="G19" s="14" t="s">
        <v>32</v>
      </c>
      <c r="H19" s="15" t="s">
        <v>36</v>
      </c>
      <c r="I19" s="19"/>
      <c r="J19" s="14" t="s">
        <v>54</v>
      </c>
      <c r="K19" s="16">
        <f>K65</f>
        <v>14834111.699999999</v>
      </c>
      <c r="L19" s="16">
        <f t="shared" ref="L19:M19" si="11">L65</f>
        <v>13063773.119999999</v>
      </c>
      <c r="M19" s="16">
        <f t="shared" si="11"/>
        <v>12486444.57</v>
      </c>
      <c r="N19" s="194"/>
    </row>
    <row r="20" spans="1:14" ht="24" customHeight="1" thickBot="1" x14ac:dyDescent="0.3">
      <c r="A20" s="201"/>
      <c r="B20" s="173"/>
      <c r="C20" s="125"/>
      <c r="D20" s="143"/>
      <c r="E20" s="17" t="s">
        <v>30</v>
      </c>
      <c r="F20" s="14" t="s">
        <v>31</v>
      </c>
      <c r="G20" s="14" t="s">
        <v>32</v>
      </c>
      <c r="H20" s="18" t="s">
        <v>105</v>
      </c>
      <c r="I20" s="19"/>
      <c r="J20" s="20" t="s">
        <v>106</v>
      </c>
      <c r="K20" s="16">
        <f>K166</f>
        <v>0</v>
      </c>
      <c r="L20" s="16">
        <f t="shared" ref="L20:M20" si="12">L166</f>
        <v>15610170.970000001</v>
      </c>
      <c r="M20" s="16">
        <f t="shared" si="12"/>
        <v>95177216.129999995</v>
      </c>
      <c r="N20" s="194"/>
    </row>
    <row r="21" spans="1:14" ht="24" customHeight="1" thickBot="1" x14ac:dyDescent="0.3">
      <c r="A21" s="201"/>
      <c r="B21" s="173"/>
      <c r="C21" s="125"/>
      <c r="D21" s="143"/>
      <c r="E21" s="21" t="s">
        <v>30</v>
      </c>
      <c r="F21" s="21" t="s">
        <v>31</v>
      </c>
      <c r="G21" s="21" t="s">
        <v>32</v>
      </c>
      <c r="H21" s="22" t="s">
        <v>101</v>
      </c>
      <c r="I21" s="19"/>
      <c r="J21" s="20" t="s">
        <v>72</v>
      </c>
      <c r="K21" s="16">
        <f>K178</f>
        <v>2533880.2799999998</v>
      </c>
      <c r="L21" s="16">
        <f t="shared" ref="L21:M21" si="13">L178</f>
        <v>2533880.2799999998</v>
      </c>
      <c r="M21" s="16">
        <f t="shared" si="13"/>
        <v>2533880.2799999998</v>
      </c>
      <c r="N21" s="194"/>
    </row>
    <row r="22" spans="1:14" ht="24" customHeight="1" thickBot="1" x14ac:dyDescent="0.3">
      <c r="A22" s="201"/>
      <c r="B22" s="173"/>
      <c r="C22" s="125"/>
      <c r="D22" s="143"/>
      <c r="E22" s="21" t="s">
        <v>30</v>
      </c>
      <c r="F22" s="21" t="s">
        <v>31</v>
      </c>
      <c r="G22" s="21" t="s">
        <v>32</v>
      </c>
      <c r="H22" s="22" t="s">
        <v>101</v>
      </c>
      <c r="I22" s="123"/>
      <c r="J22" s="21" t="s">
        <v>115</v>
      </c>
      <c r="K22" s="16">
        <f>K179</f>
        <v>30779280</v>
      </c>
      <c r="L22" s="16">
        <f t="shared" ref="L22:M22" si="14">L179</f>
        <v>31091760</v>
      </c>
      <c r="M22" s="16">
        <f t="shared" si="14"/>
        <v>31091760</v>
      </c>
      <c r="N22" s="194"/>
    </row>
    <row r="23" spans="1:14" ht="24" customHeight="1" thickBot="1" x14ac:dyDescent="0.3">
      <c r="A23" s="201"/>
      <c r="B23" s="173"/>
      <c r="C23" s="125"/>
      <c r="D23" s="143"/>
      <c r="E23" s="21"/>
      <c r="F23" s="21"/>
      <c r="G23" s="21"/>
      <c r="H23" s="205"/>
      <c r="I23" s="206"/>
      <c r="J23" s="22"/>
      <c r="K23" s="16"/>
      <c r="L23" s="16"/>
      <c r="M23" s="16"/>
      <c r="N23" s="194"/>
    </row>
    <row r="24" spans="1:14" ht="21.75" customHeight="1" thickBot="1" x14ac:dyDescent="0.3">
      <c r="A24" s="201"/>
      <c r="B24" s="173"/>
      <c r="C24" s="125"/>
      <c r="D24" s="24" t="s">
        <v>48</v>
      </c>
      <c r="E24" s="136"/>
      <c r="F24" s="152"/>
      <c r="G24" s="152"/>
      <c r="H24" s="152"/>
      <c r="I24" s="152"/>
      <c r="J24" s="153"/>
      <c r="K24" s="27">
        <f>SUM(K18:K23)</f>
        <v>49462031.579999998</v>
      </c>
      <c r="L24" s="27">
        <f t="shared" ref="L24:M24" si="15">SUM(L18:L23)</f>
        <v>63614343.969999999</v>
      </c>
      <c r="M24" s="27">
        <f t="shared" si="15"/>
        <v>142604060.57999998</v>
      </c>
      <c r="N24" s="194"/>
    </row>
    <row r="25" spans="1:14" ht="15.75" thickBot="1" x14ac:dyDescent="0.3">
      <c r="A25" s="201"/>
      <c r="B25" s="173"/>
      <c r="C25" s="125"/>
      <c r="D25" s="175" t="s">
        <v>17</v>
      </c>
      <c r="E25" s="15" t="s">
        <v>30</v>
      </c>
      <c r="F25" s="15" t="s">
        <v>31</v>
      </c>
      <c r="G25" s="15" t="s">
        <v>32</v>
      </c>
      <c r="H25" s="159" t="s">
        <v>34</v>
      </c>
      <c r="I25" s="159"/>
      <c r="J25" s="15" t="s">
        <v>33</v>
      </c>
      <c r="K25" s="28">
        <f t="shared" ref="K25:M26" si="16">K44</f>
        <v>5040110</v>
      </c>
      <c r="L25" s="28">
        <f t="shared" si="16"/>
        <v>4840719</v>
      </c>
      <c r="M25" s="28">
        <f t="shared" si="16"/>
        <v>5034531</v>
      </c>
      <c r="N25" s="194"/>
    </row>
    <row r="26" spans="1:14" ht="15.75" thickBot="1" x14ac:dyDescent="0.3">
      <c r="A26" s="201"/>
      <c r="B26" s="173"/>
      <c r="C26" s="125"/>
      <c r="D26" s="125"/>
      <c r="E26" s="15" t="s">
        <v>30</v>
      </c>
      <c r="F26" s="15" t="s">
        <v>31</v>
      </c>
      <c r="G26" s="15" t="s">
        <v>32</v>
      </c>
      <c r="H26" s="159" t="s">
        <v>34</v>
      </c>
      <c r="I26" s="159"/>
      <c r="J26" s="15" t="s">
        <v>35</v>
      </c>
      <c r="K26" s="16">
        <f t="shared" si="16"/>
        <v>15278976</v>
      </c>
      <c r="L26" s="16">
        <f t="shared" si="16"/>
        <v>15050990</v>
      </c>
      <c r="M26" s="16">
        <f t="shared" si="16"/>
        <v>15653032</v>
      </c>
      <c r="N26" s="194"/>
    </row>
    <row r="27" spans="1:14" ht="15.75" thickBot="1" x14ac:dyDescent="0.3">
      <c r="A27" s="201"/>
      <c r="B27" s="173"/>
      <c r="C27" s="125"/>
      <c r="D27" s="125"/>
      <c r="E27" s="29" t="s">
        <v>30</v>
      </c>
      <c r="F27" s="30" t="s">
        <v>31</v>
      </c>
      <c r="G27" s="31" t="s">
        <v>32</v>
      </c>
      <c r="H27" s="30">
        <v>12</v>
      </c>
      <c r="I27" s="32">
        <v>82610</v>
      </c>
      <c r="J27" s="33" t="s">
        <v>63</v>
      </c>
      <c r="K27" s="16">
        <f>K69</f>
        <v>2886575</v>
      </c>
      <c r="L27" s="16">
        <f t="shared" ref="L27:M27" si="17">L69</f>
        <v>2886575</v>
      </c>
      <c r="M27" s="16">
        <f t="shared" si="17"/>
        <v>2886575</v>
      </c>
      <c r="N27" s="194"/>
    </row>
    <row r="28" spans="1:14" ht="15.75" thickBot="1" x14ac:dyDescent="0.3">
      <c r="A28" s="201"/>
      <c r="B28" s="173"/>
      <c r="C28" s="125"/>
      <c r="D28" s="125"/>
      <c r="E28" s="14" t="s">
        <v>30</v>
      </c>
      <c r="F28" s="14" t="s">
        <v>31</v>
      </c>
      <c r="G28" s="14" t="s">
        <v>32</v>
      </c>
      <c r="H28" s="136" t="s">
        <v>36</v>
      </c>
      <c r="I28" s="137"/>
      <c r="J28" s="15" t="s">
        <v>37</v>
      </c>
      <c r="K28" s="28">
        <f>K75</f>
        <v>30966675</v>
      </c>
      <c r="L28" s="28">
        <f t="shared" ref="L28:M28" si="18">L75</f>
        <v>15882574</v>
      </c>
      <c r="M28" s="28">
        <f t="shared" si="18"/>
        <v>13352063</v>
      </c>
      <c r="N28" s="194"/>
    </row>
    <row r="29" spans="1:14" ht="15.75" thickBot="1" x14ac:dyDescent="0.3">
      <c r="A29" s="201"/>
      <c r="B29" s="173"/>
      <c r="C29" s="125"/>
      <c r="D29" s="125"/>
      <c r="E29" s="14" t="s">
        <v>30</v>
      </c>
      <c r="F29" s="14" t="s">
        <v>31</v>
      </c>
      <c r="G29" s="14" t="s">
        <v>32</v>
      </c>
      <c r="H29" s="136" t="s">
        <v>36</v>
      </c>
      <c r="I29" s="137"/>
      <c r="J29" s="15" t="s">
        <v>52</v>
      </c>
      <c r="K29" s="16">
        <f>K97</f>
        <v>58536684</v>
      </c>
      <c r="L29" s="16">
        <f t="shared" ref="L29:M29" si="19">L97</f>
        <v>33426183.210000001</v>
      </c>
      <c r="M29" s="16">
        <f t="shared" si="19"/>
        <v>29262223.969999999</v>
      </c>
      <c r="N29" s="194"/>
    </row>
    <row r="30" spans="1:14" ht="15.75" thickBot="1" x14ac:dyDescent="0.3">
      <c r="A30" s="201"/>
      <c r="B30" s="173"/>
      <c r="C30" s="125"/>
      <c r="D30" s="143"/>
      <c r="E30" s="14" t="s">
        <v>30</v>
      </c>
      <c r="F30" s="14" t="s">
        <v>31</v>
      </c>
      <c r="G30" s="14" t="s">
        <v>32</v>
      </c>
      <c r="H30" s="136" t="s">
        <v>36</v>
      </c>
      <c r="I30" s="137"/>
      <c r="J30" s="15" t="s">
        <v>39</v>
      </c>
      <c r="K30" s="16">
        <f>K70</f>
        <v>44306842</v>
      </c>
      <c r="L30" s="16">
        <f t="shared" ref="L30:M30" si="20">L70</f>
        <v>43051778</v>
      </c>
      <c r="M30" s="16">
        <f t="shared" si="20"/>
        <v>36577063</v>
      </c>
      <c r="N30" s="194"/>
    </row>
    <row r="31" spans="1:14" ht="15.75" thickBot="1" x14ac:dyDescent="0.3">
      <c r="A31" s="201"/>
      <c r="B31" s="173"/>
      <c r="C31" s="125"/>
      <c r="D31" s="143"/>
      <c r="E31" s="14" t="s">
        <v>30</v>
      </c>
      <c r="F31" s="14" t="s">
        <v>31</v>
      </c>
      <c r="G31" s="14" t="s">
        <v>32</v>
      </c>
      <c r="H31" s="136" t="s">
        <v>36</v>
      </c>
      <c r="I31" s="137"/>
      <c r="J31" s="15" t="s">
        <v>41</v>
      </c>
      <c r="K31" s="16">
        <f>K71</f>
        <v>4989581.26</v>
      </c>
      <c r="L31" s="16">
        <f t="shared" ref="L31:M31" si="21">L71</f>
        <v>0</v>
      </c>
      <c r="M31" s="16">
        <f t="shared" si="21"/>
        <v>0</v>
      </c>
      <c r="N31" s="194"/>
    </row>
    <row r="32" spans="1:14" ht="15.75" thickBot="1" x14ac:dyDescent="0.3">
      <c r="A32" s="201"/>
      <c r="B32" s="173"/>
      <c r="C32" s="125"/>
      <c r="D32" s="143"/>
      <c r="E32" s="14" t="s">
        <v>30</v>
      </c>
      <c r="F32" s="14" t="s">
        <v>31</v>
      </c>
      <c r="G32" s="14" t="s">
        <v>32</v>
      </c>
      <c r="H32" s="136" t="s">
        <v>36</v>
      </c>
      <c r="I32" s="137"/>
      <c r="J32" s="15" t="s">
        <v>43</v>
      </c>
      <c r="K32" s="28">
        <f>K72</f>
        <v>155000</v>
      </c>
      <c r="L32" s="28">
        <f t="shared" ref="L32:M32" si="22">L72</f>
        <v>0</v>
      </c>
      <c r="M32" s="28">
        <f t="shared" si="22"/>
        <v>0</v>
      </c>
      <c r="N32" s="194"/>
    </row>
    <row r="33" spans="1:14" ht="15.75" thickBot="1" x14ac:dyDescent="0.3">
      <c r="A33" s="201"/>
      <c r="B33" s="173"/>
      <c r="C33" s="125"/>
      <c r="D33" s="143"/>
      <c r="E33" s="14" t="s">
        <v>30</v>
      </c>
      <c r="F33" s="14" t="s">
        <v>31</v>
      </c>
      <c r="G33" s="14" t="s">
        <v>32</v>
      </c>
      <c r="H33" s="136" t="s">
        <v>45</v>
      </c>
      <c r="I33" s="137"/>
      <c r="J33" s="15" t="s">
        <v>15</v>
      </c>
      <c r="K33" s="16">
        <f>K147</f>
        <v>633909</v>
      </c>
      <c r="L33" s="16">
        <f t="shared" ref="L33:M33" si="23">L147</f>
        <v>540309</v>
      </c>
      <c r="M33" s="16">
        <f t="shared" si="23"/>
        <v>540309</v>
      </c>
      <c r="N33" s="194"/>
    </row>
    <row r="34" spans="1:14" ht="15.75" thickBot="1" x14ac:dyDescent="0.3">
      <c r="A34" s="201"/>
      <c r="B34" s="173"/>
      <c r="C34" s="125"/>
      <c r="D34" s="143"/>
      <c r="E34" s="14" t="s">
        <v>30</v>
      </c>
      <c r="F34" s="14" t="s">
        <v>31</v>
      </c>
      <c r="G34" s="14" t="s">
        <v>32</v>
      </c>
      <c r="H34" s="136" t="s">
        <v>46</v>
      </c>
      <c r="I34" s="137"/>
      <c r="J34" s="15" t="s">
        <v>47</v>
      </c>
      <c r="K34" s="16">
        <f>K157</f>
        <v>109604</v>
      </c>
      <c r="L34" s="16">
        <f t="shared" ref="L34:M34" si="24">L157</f>
        <v>0</v>
      </c>
      <c r="M34" s="16">
        <f t="shared" si="24"/>
        <v>0</v>
      </c>
      <c r="N34" s="194"/>
    </row>
    <row r="35" spans="1:14" ht="15.75" thickBot="1" x14ac:dyDescent="0.3">
      <c r="A35" s="201"/>
      <c r="B35" s="173"/>
      <c r="C35" s="125"/>
      <c r="D35" s="143"/>
      <c r="E35" s="14" t="s">
        <v>30</v>
      </c>
      <c r="F35" s="14" t="s">
        <v>31</v>
      </c>
      <c r="G35" s="14" t="s">
        <v>32</v>
      </c>
      <c r="H35" s="15" t="s">
        <v>36</v>
      </c>
      <c r="I35" s="19"/>
      <c r="J35" s="14" t="s">
        <v>54</v>
      </c>
      <c r="K35" s="16">
        <f>K73</f>
        <v>159403.74</v>
      </c>
      <c r="L35" s="16">
        <f t="shared" ref="L35:M35" si="25">L73</f>
        <v>141889.57999999999</v>
      </c>
      <c r="M35" s="16">
        <f t="shared" si="25"/>
        <v>135619.04</v>
      </c>
      <c r="N35" s="194"/>
    </row>
    <row r="36" spans="1:14" ht="15.75" thickBot="1" x14ac:dyDescent="0.3">
      <c r="A36" s="201"/>
      <c r="B36" s="173"/>
      <c r="C36" s="125"/>
      <c r="D36" s="143"/>
      <c r="E36" s="14" t="s">
        <v>30</v>
      </c>
      <c r="F36" s="14" t="s">
        <v>31</v>
      </c>
      <c r="G36" s="14" t="s">
        <v>32</v>
      </c>
      <c r="H36" s="15" t="s">
        <v>36</v>
      </c>
      <c r="I36" s="19"/>
      <c r="J36" s="14" t="s">
        <v>97</v>
      </c>
      <c r="K36" s="16">
        <f>K74</f>
        <v>62149</v>
      </c>
      <c r="L36" s="16">
        <f t="shared" ref="L36:M36" si="26">L74</f>
        <v>64635</v>
      </c>
      <c r="M36" s="16">
        <f t="shared" si="26"/>
        <v>67221</v>
      </c>
      <c r="N36" s="194"/>
    </row>
    <row r="37" spans="1:14" ht="15.75" thickBot="1" x14ac:dyDescent="0.3">
      <c r="A37" s="201"/>
      <c r="B37" s="173"/>
      <c r="C37" s="125"/>
      <c r="D37" s="176"/>
      <c r="E37" s="17" t="s">
        <v>30</v>
      </c>
      <c r="F37" s="14" t="s">
        <v>31</v>
      </c>
      <c r="G37" s="14" t="s">
        <v>32</v>
      </c>
      <c r="H37" s="18" t="s">
        <v>105</v>
      </c>
      <c r="I37" s="19"/>
      <c r="J37" s="20" t="s">
        <v>106</v>
      </c>
      <c r="K37" s="16">
        <f>K172</f>
        <v>0</v>
      </c>
      <c r="L37" s="16">
        <f t="shared" ref="L37:M37" si="27">L172</f>
        <v>159271.21</v>
      </c>
      <c r="M37" s="16">
        <f t="shared" si="27"/>
        <v>971096.99</v>
      </c>
      <c r="N37" s="194"/>
    </row>
    <row r="38" spans="1:14" ht="16.5" thickBot="1" x14ac:dyDescent="0.3">
      <c r="A38" s="201"/>
      <c r="B38" s="173"/>
      <c r="C38" s="125"/>
      <c r="D38" s="24" t="s">
        <v>48</v>
      </c>
      <c r="E38" s="138"/>
      <c r="F38" s="152"/>
      <c r="G38" s="152"/>
      <c r="H38" s="152"/>
      <c r="I38" s="152"/>
      <c r="J38" s="153"/>
      <c r="K38" s="25">
        <f>SUM(K25:K37)</f>
        <v>163125509</v>
      </c>
      <c r="L38" s="25">
        <f>SUM(L25:L37)</f>
        <v>116044924</v>
      </c>
      <c r="M38" s="25">
        <f>SUM(M25:M37)</f>
        <v>104479734</v>
      </c>
      <c r="N38" s="194"/>
    </row>
    <row r="39" spans="1:14" ht="30.75" thickBot="1" x14ac:dyDescent="0.3">
      <c r="A39" s="201"/>
      <c r="B39" s="173"/>
      <c r="C39" s="125"/>
      <c r="D39" s="34" t="s">
        <v>18</v>
      </c>
      <c r="E39" s="35"/>
      <c r="F39" s="35"/>
      <c r="G39" s="35"/>
      <c r="H39" s="35"/>
      <c r="I39" s="138"/>
      <c r="J39" s="139"/>
      <c r="K39" s="36"/>
      <c r="L39" s="37"/>
      <c r="M39" s="38"/>
      <c r="N39" s="194"/>
    </row>
    <row r="40" spans="1:14" ht="16.5" thickBot="1" x14ac:dyDescent="0.3">
      <c r="A40" s="202"/>
      <c r="B40" s="204"/>
      <c r="C40" s="196"/>
      <c r="D40" s="39" t="s">
        <v>19</v>
      </c>
      <c r="E40" s="140"/>
      <c r="F40" s="199"/>
      <c r="G40" s="199"/>
      <c r="H40" s="199"/>
      <c r="I40" s="199"/>
      <c r="J40" s="141"/>
      <c r="K40" s="40"/>
      <c r="L40" s="41"/>
      <c r="M40" s="42"/>
      <c r="N40" s="195"/>
    </row>
    <row r="41" spans="1:14" ht="16.5" hidden="1" customHeight="1" thickBot="1" x14ac:dyDescent="0.3">
      <c r="A41" s="168">
        <v>1</v>
      </c>
      <c r="B41" s="173" t="s">
        <v>55</v>
      </c>
      <c r="C41" s="177" t="s">
        <v>0</v>
      </c>
      <c r="D41" s="175" t="s">
        <v>14</v>
      </c>
      <c r="E41" s="43"/>
      <c r="F41" s="43"/>
      <c r="G41" s="43"/>
      <c r="H41" s="172"/>
      <c r="I41" s="172"/>
      <c r="J41" s="43"/>
      <c r="K41" s="44"/>
      <c r="L41" s="45"/>
      <c r="M41" s="46"/>
      <c r="N41" s="170" t="s">
        <v>73</v>
      </c>
    </row>
    <row r="42" spans="1:14" ht="48.75" customHeight="1" thickBot="1" x14ac:dyDescent="0.3">
      <c r="A42" s="168"/>
      <c r="B42" s="173"/>
      <c r="C42" s="177"/>
      <c r="D42" s="176"/>
      <c r="E42" s="14"/>
      <c r="F42" s="14"/>
      <c r="G42" s="14"/>
      <c r="H42" s="136"/>
      <c r="I42" s="137"/>
      <c r="J42" s="15"/>
      <c r="K42" s="16"/>
      <c r="L42" s="45"/>
      <c r="M42" s="44"/>
      <c r="N42" s="170"/>
    </row>
    <row r="43" spans="1:14" ht="45.75" thickBot="1" x14ac:dyDescent="0.3">
      <c r="A43" s="168"/>
      <c r="B43" s="173"/>
      <c r="C43" s="177"/>
      <c r="D43" s="13" t="s">
        <v>16</v>
      </c>
      <c r="E43" s="47"/>
      <c r="F43" s="47"/>
      <c r="G43" s="47"/>
      <c r="H43" s="151"/>
      <c r="I43" s="151"/>
      <c r="J43" s="47"/>
      <c r="K43" s="45"/>
      <c r="L43" s="45"/>
      <c r="M43" s="44"/>
      <c r="N43" s="170"/>
    </row>
    <row r="44" spans="1:14" ht="16.5" customHeight="1" thickBot="1" x14ac:dyDescent="0.3">
      <c r="A44" s="168"/>
      <c r="B44" s="173"/>
      <c r="C44" s="125"/>
      <c r="D44" s="175" t="s">
        <v>17</v>
      </c>
      <c r="E44" s="15" t="s">
        <v>30</v>
      </c>
      <c r="F44" s="15" t="s">
        <v>31</v>
      </c>
      <c r="G44" s="15" t="s">
        <v>32</v>
      </c>
      <c r="H44" s="136" t="s">
        <v>34</v>
      </c>
      <c r="I44" s="137"/>
      <c r="J44" s="15" t="s">
        <v>33</v>
      </c>
      <c r="K44" s="28">
        <f>K50</f>
        <v>5040110</v>
      </c>
      <c r="L44" s="28">
        <f t="shared" ref="L44:M44" si="28">L50</f>
        <v>4840719</v>
      </c>
      <c r="M44" s="28">
        <f t="shared" si="28"/>
        <v>5034531</v>
      </c>
      <c r="N44" s="170"/>
    </row>
    <row r="45" spans="1:14" ht="33" customHeight="1" thickBot="1" x14ac:dyDescent="0.3">
      <c r="A45" s="168"/>
      <c r="B45" s="173"/>
      <c r="C45" s="125"/>
      <c r="D45" s="125"/>
      <c r="E45" s="15" t="s">
        <v>30</v>
      </c>
      <c r="F45" s="15" t="s">
        <v>31</v>
      </c>
      <c r="G45" s="15" t="s">
        <v>32</v>
      </c>
      <c r="H45" s="136" t="s">
        <v>34</v>
      </c>
      <c r="I45" s="137"/>
      <c r="J45" s="15" t="s">
        <v>35</v>
      </c>
      <c r="K45" s="16">
        <f>K55</f>
        <v>15278976</v>
      </c>
      <c r="L45" s="16">
        <f t="shared" ref="L45:M45" si="29">L55</f>
        <v>15050990</v>
      </c>
      <c r="M45" s="16">
        <f t="shared" si="29"/>
        <v>15653032</v>
      </c>
      <c r="N45" s="170"/>
    </row>
    <row r="46" spans="1:14" ht="30.75" thickBot="1" x14ac:dyDescent="0.3">
      <c r="A46" s="168"/>
      <c r="B46" s="173"/>
      <c r="C46" s="125"/>
      <c r="D46" s="13" t="s">
        <v>18</v>
      </c>
      <c r="E46" s="47"/>
      <c r="F46" s="47"/>
      <c r="G46" s="47"/>
      <c r="H46" s="151"/>
      <c r="I46" s="151"/>
      <c r="J46" s="47"/>
      <c r="K46" s="16"/>
      <c r="L46" s="45"/>
      <c r="M46" s="46"/>
      <c r="N46" s="170"/>
    </row>
    <row r="47" spans="1:14" ht="16.5" thickBot="1" x14ac:dyDescent="0.3">
      <c r="A47" s="169"/>
      <c r="B47" s="174"/>
      <c r="C47" s="126"/>
      <c r="D47" s="24" t="s">
        <v>19</v>
      </c>
      <c r="E47" s="140"/>
      <c r="F47" s="152"/>
      <c r="G47" s="152"/>
      <c r="H47" s="152"/>
      <c r="I47" s="152"/>
      <c r="J47" s="153"/>
      <c r="K47" s="25">
        <f>SUM(K42:K46)</f>
        <v>20319086</v>
      </c>
      <c r="L47" s="25">
        <f>SUM(L41:L46)</f>
        <v>19891709</v>
      </c>
      <c r="M47" s="25">
        <f>SUM(M41:M46)</f>
        <v>20687563</v>
      </c>
      <c r="N47" s="171"/>
    </row>
    <row r="48" spans="1:14" ht="51.75" customHeight="1" thickBot="1" x14ac:dyDescent="0.3">
      <c r="A48" s="154" t="s">
        <v>29</v>
      </c>
      <c r="B48" s="124" t="s">
        <v>20</v>
      </c>
      <c r="C48" s="124" t="s">
        <v>0</v>
      </c>
      <c r="D48" s="13" t="s">
        <v>14</v>
      </c>
      <c r="E48" s="47"/>
      <c r="F48" s="47"/>
      <c r="G48" s="47"/>
      <c r="H48" s="151"/>
      <c r="I48" s="151"/>
      <c r="J48" s="47"/>
      <c r="K48" s="16"/>
      <c r="L48" s="37"/>
      <c r="M48" s="38"/>
      <c r="N48" s="182"/>
    </row>
    <row r="49" spans="1:14" ht="69.75" customHeight="1" thickBot="1" x14ac:dyDescent="0.3">
      <c r="A49" s="155"/>
      <c r="B49" s="125"/>
      <c r="C49" s="125"/>
      <c r="D49" s="13" t="s">
        <v>16</v>
      </c>
      <c r="E49" s="47"/>
      <c r="F49" s="47"/>
      <c r="G49" s="47"/>
      <c r="H49" s="151"/>
      <c r="I49" s="151"/>
      <c r="J49" s="47"/>
      <c r="K49" s="36"/>
      <c r="L49" s="37"/>
      <c r="M49" s="38"/>
      <c r="N49" s="183"/>
    </row>
    <row r="50" spans="1:14" ht="59.25" customHeight="1" thickBot="1" x14ac:dyDescent="0.3">
      <c r="A50" s="155"/>
      <c r="B50" s="125"/>
      <c r="C50" s="125"/>
      <c r="D50" s="13" t="s">
        <v>17</v>
      </c>
      <c r="E50" s="15" t="s">
        <v>30</v>
      </c>
      <c r="F50" s="15" t="s">
        <v>31</v>
      </c>
      <c r="G50" s="15" t="s">
        <v>32</v>
      </c>
      <c r="H50" s="159" t="s">
        <v>34</v>
      </c>
      <c r="I50" s="159"/>
      <c r="J50" s="15" t="s">
        <v>33</v>
      </c>
      <c r="K50" s="28">
        <v>5040110</v>
      </c>
      <c r="L50" s="28">
        <v>4840719</v>
      </c>
      <c r="M50" s="28">
        <v>5034531</v>
      </c>
      <c r="N50" s="183"/>
    </row>
    <row r="51" spans="1:14" ht="37.5" customHeight="1" thickBot="1" x14ac:dyDescent="0.3">
      <c r="A51" s="155"/>
      <c r="B51" s="125"/>
      <c r="C51" s="125"/>
      <c r="D51" s="13" t="s">
        <v>18</v>
      </c>
      <c r="E51" s="47"/>
      <c r="F51" s="47"/>
      <c r="G51" s="47"/>
      <c r="H51" s="151"/>
      <c r="I51" s="151"/>
      <c r="J51" s="47"/>
      <c r="K51" s="36"/>
      <c r="L51" s="37"/>
      <c r="M51" s="38"/>
      <c r="N51" s="183"/>
    </row>
    <row r="52" spans="1:14" ht="16.5" thickBot="1" x14ac:dyDescent="0.3">
      <c r="A52" s="156"/>
      <c r="B52" s="126"/>
      <c r="C52" s="126"/>
      <c r="D52" s="24" t="s">
        <v>19</v>
      </c>
      <c r="E52" s="140"/>
      <c r="F52" s="152"/>
      <c r="G52" s="152"/>
      <c r="H52" s="152"/>
      <c r="I52" s="152"/>
      <c r="J52" s="153"/>
      <c r="K52" s="25">
        <f>SUM(K50:K51)</f>
        <v>5040110</v>
      </c>
      <c r="L52" s="25">
        <f t="shared" ref="L52:M52" si="30">SUM(L50:L51)</f>
        <v>4840719</v>
      </c>
      <c r="M52" s="25">
        <f t="shared" si="30"/>
        <v>5034531</v>
      </c>
      <c r="N52" s="184"/>
    </row>
    <row r="53" spans="1:14" ht="47.25" customHeight="1" thickBot="1" x14ac:dyDescent="0.3">
      <c r="A53" s="145" t="s">
        <v>74</v>
      </c>
      <c r="B53" s="124" t="s">
        <v>21</v>
      </c>
      <c r="C53" s="124" t="s">
        <v>0</v>
      </c>
      <c r="D53" s="13" t="s">
        <v>14</v>
      </c>
      <c r="E53" s="47"/>
      <c r="F53" s="47"/>
      <c r="G53" s="47"/>
      <c r="H53" s="151"/>
      <c r="I53" s="151"/>
      <c r="J53" s="47"/>
      <c r="K53" s="36"/>
      <c r="L53" s="37"/>
      <c r="M53" s="38"/>
      <c r="N53" s="236"/>
    </row>
    <row r="54" spans="1:14" ht="51.75" customHeight="1" thickBot="1" x14ac:dyDescent="0.3">
      <c r="A54" s="157"/>
      <c r="B54" s="125"/>
      <c r="C54" s="125"/>
      <c r="D54" s="13" t="s">
        <v>16</v>
      </c>
      <c r="E54" s="47"/>
      <c r="F54" s="47"/>
      <c r="G54" s="47"/>
      <c r="H54" s="151"/>
      <c r="I54" s="151"/>
      <c r="J54" s="47"/>
      <c r="K54" s="36"/>
      <c r="L54" s="37"/>
      <c r="M54" s="38"/>
      <c r="N54" s="170"/>
    </row>
    <row r="55" spans="1:14" ht="53.25" customHeight="1" thickBot="1" x14ac:dyDescent="0.3">
      <c r="A55" s="157"/>
      <c r="B55" s="125"/>
      <c r="C55" s="125"/>
      <c r="D55" s="34" t="s">
        <v>17</v>
      </c>
      <c r="E55" s="14" t="s">
        <v>30</v>
      </c>
      <c r="F55" s="14" t="s">
        <v>31</v>
      </c>
      <c r="G55" s="14" t="s">
        <v>32</v>
      </c>
      <c r="H55" s="136" t="s">
        <v>34</v>
      </c>
      <c r="I55" s="137"/>
      <c r="J55" s="15" t="s">
        <v>35</v>
      </c>
      <c r="K55" s="16">
        <v>15278976</v>
      </c>
      <c r="L55" s="16">
        <v>15050990</v>
      </c>
      <c r="M55" s="16">
        <v>15653032</v>
      </c>
      <c r="N55" s="170"/>
    </row>
    <row r="56" spans="1:14" ht="29.25" customHeight="1" thickBot="1" x14ac:dyDescent="0.3">
      <c r="A56" s="157"/>
      <c r="B56" s="125"/>
      <c r="C56" s="125"/>
      <c r="D56" s="34" t="s">
        <v>18</v>
      </c>
      <c r="E56" s="35"/>
      <c r="F56" s="35"/>
      <c r="G56" s="35"/>
      <c r="H56" s="138"/>
      <c r="I56" s="139"/>
      <c r="J56" s="43"/>
      <c r="K56" s="36"/>
      <c r="L56" s="37"/>
      <c r="M56" s="38"/>
      <c r="N56" s="170"/>
    </row>
    <row r="57" spans="1:14" ht="16.5" thickBot="1" x14ac:dyDescent="0.3">
      <c r="A57" s="158"/>
      <c r="B57" s="126"/>
      <c r="C57" s="126"/>
      <c r="D57" s="24" t="s">
        <v>19</v>
      </c>
      <c r="E57" s="140"/>
      <c r="F57" s="152"/>
      <c r="G57" s="152"/>
      <c r="H57" s="152"/>
      <c r="I57" s="152"/>
      <c r="J57" s="153"/>
      <c r="K57" s="27">
        <f>K53+K54+K55+K56</f>
        <v>15278976</v>
      </c>
      <c r="L57" s="27">
        <f t="shared" ref="L57:M57" si="31">L53+L54+L55+L56</f>
        <v>15050990</v>
      </c>
      <c r="M57" s="27">
        <f t="shared" si="31"/>
        <v>15653032</v>
      </c>
      <c r="N57" s="171"/>
    </row>
    <row r="58" spans="1:14" ht="15.75" thickBot="1" x14ac:dyDescent="0.3">
      <c r="A58" s="160">
        <v>2</v>
      </c>
      <c r="B58" s="163" t="s">
        <v>22</v>
      </c>
      <c r="C58" s="134" t="s">
        <v>0</v>
      </c>
      <c r="D58" s="166" t="s">
        <v>14</v>
      </c>
      <c r="E58" s="14" t="s">
        <v>30</v>
      </c>
      <c r="F58" s="14" t="s">
        <v>31</v>
      </c>
      <c r="G58" s="14" t="s">
        <v>32</v>
      </c>
      <c r="H58" s="136" t="s">
        <v>36</v>
      </c>
      <c r="I58" s="137"/>
      <c r="J58" s="15" t="s">
        <v>49</v>
      </c>
      <c r="K58" s="16">
        <f>K78</f>
        <v>109099248</v>
      </c>
      <c r="L58" s="16">
        <f t="shared" ref="L58:M58" si="32">L78</f>
        <v>109099248</v>
      </c>
      <c r="M58" s="45">
        <f t="shared" si="32"/>
        <v>109099248</v>
      </c>
      <c r="N58" s="237" t="s">
        <v>82</v>
      </c>
    </row>
    <row r="59" spans="1:14" ht="15.75" thickBot="1" x14ac:dyDescent="0.3">
      <c r="A59" s="161"/>
      <c r="B59" s="164"/>
      <c r="C59" s="134"/>
      <c r="D59" s="134"/>
      <c r="E59" s="14" t="s">
        <v>30</v>
      </c>
      <c r="F59" s="14" t="s">
        <v>31</v>
      </c>
      <c r="G59" s="14" t="s">
        <v>32</v>
      </c>
      <c r="H59" s="136" t="s">
        <v>36</v>
      </c>
      <c r="I59" s="137"/>
      <c r="J59" s="15" t="s">
        <v>50</v>
      </c>
      <c r="K59" s="16">
        <f>K83</f>
        <v>223634943</v>
      </c>
      <c r="L59" s="16">
        <f t="shared" ref="L59:M59" si="33">L83</f>
        <v>223634943</v>
      </c>
      <c r="M59" s="45">
        <f t="shared" si="33"/>
        <v>223634943</v>
      </c>
      <c r="N59" s="238"/>
    </row>
    <row r="60" spans="1:14" ht="15.75" thickBot="1" x14ac:dyDescent="0.3">
      <c r="A60" s="161"/>
      <c r="B60" s="164"/>
      <c r="C60" s="134"/>
      <c r="D60" s="134"/>
      <c r="E60" s="14" t="s">
        <v>30</v>
      </c>
      <c r="F60" s="14" t="s">
        <v>31</v>
      </c>
      <c r="G60" s="14" t="s">
        <v>32</v>
      </c>
      <c r="H60" s="136" t="s">
        <v>36</v>
      </c>
      <c r="I60" s="137"/>
      <c r="J60" s="20" t="s">
        <v>42</v>
      </c>
      <c r="K60" s="16">
        <f>K115</f>
        <v>2393066</v>
      </c>
      <c r="L60" s="16">
        <f t="shared" ref="L60:M60" si="34">L115</f>
        <v>2393066</v>
      </c>
      <c r="M60" s="45">
        <f t="shared" si="34"/>
        <v>2393066</v>
      </c>
      <c r="N60" s="238"/>
    </row>
    <row r="61" spans="1:14" ht="15.75" thickBot="1" x14ac:dyDescent="0.3">
      <c r="A61" s="161"/>
      <c r="B61" s="164"/>
      <c r="C61" s="134"/>
      <c r="D61" s="134"/>
      <c r="E61" s="14" t="s">
        <v>30</v>
      </c>
      <c r="F61" s="14" t="s">
        <v>31</v>
      </c>
      <c r="G61" s="14" t="s">
        <v>32</v>
      </c>
      <c r="H61" s="15" t="s">
        <v>36</v>
      </c>
      <c r="I61" s="19"/>
      <c r="J61" s="21" t="s">
        <v>54</v>
      </c>
      <c r="K61" s="16">
        <f>K125</f>
        <v>946858.19</v>
      </c>
      <c r="L61" s="16">
        <f t="shared" ref="L61:M61" si="35">L125</f>
        <v>983294.75</v>
      </c>
      <c r="M61" s="16">
        <f t="shared" si="35"/>
        <v>939839.91</v>
      </c>
      <c r="N61" s="238"/>
    </row>
    <row r="62" spans="1:14" ht="15.75" thickBot="1" x14ac:dyDescent="0.3">
      <c r="A62" s="161"/>
      <c r="B62" s="164"/>
      <c r="C62" s="134"/>
      <c r="D62" s="134"/>
      <c r="E62" s="14" t="s">
        <v>30</v>
      </c>
      <c r="F62" s="14" t="s">
        <v>31</v>
      </c>
      <c r="G62" s="14" t="s">
        <v>32</v>
      </c>
      <c r="H62" s="15" t="s">
        <v>36</v>
      </c>
      <c r="I62" s="19"/>
      <c r="J62" s="14" t="s">
        <v>97</v>
      </c>
      <c r="K62" s="16">
        <f>K130</f>
        <v>6152698</v>
      </c>
      <c r="L62" s="16">
        <f t="shared" ref="L62:M62" si="36">L130</f>
        <v>6398862</v>
      </c>
      <c r="M62" s="16">
        <f t="shared" si="36"/>
        <v>6654851</v>
      </c>
      <c r="N62" s="238"/>
    </row>
    <row r="63" spans="1:14" ht="15.75" thickBot="1" x14ac:dyDescent="0.3">
      <c r="A63" s="161"/>
      <c r="B63" s="164"/>
      <c r="C63" s="134"/>
      <c r="D63" s="167"/>
      <c r="E63" s="14"/>
      <c r="F63" s="14"/>
      <c r="G63" s="14"/>
      <c r="H63" s="15"/>
      <c r="I63" s="19"/>
      <c r="J63" s="14"/>
      <c r="K63" s="16"/>
      <c r="L63" s="16"/>
      <c r="M63" s="45"/>
      <c r="N63" s="238"/>
    </row>
    <row r="64" spans="1:14" ht="0.75" customHeight="1" thickBot="1" x14ac:dyDescent="0.3">
      <c r="A64" s="161"/>
      <c r="B64" s="164"/>
      <c r="C64" s="134"/>
      <c r="D64" s="125" t="s">
        <v>16</v>
      </c>
      <c r="E64" s="14"/>
      <c r="F64" s="14"/>
      <c r="G64" s="14"/>
      <c r="H64" s="18"/>
      <c r="I64" s="19"/>
      <c r="J64" s="14"/>
      <c r="K64" s="16"/>
      <c r="L64" s="16"/>
      <c r="M64" s="16"/>
      <c r="N64" s="238"/>
    </row>
    <row r="65" spans="1:14" ht="50.25" customHeight="1" thickBot="1" x14ac:dyDescent="0.3">
      <c r="A65" s="161"/>
      <c r="B65" s="164"/>
      <c r="C65" s="134"/>
      <c r="D65" s="143"/>
      <c r="E65" s="14" t="s">
        <v>30</v>
      </c>
      <c r="F65" s="14" t="s">
        <v>31</v>
      </c>
      <c r="G65" s="14" t="s">
        <v>32</v>
      </c>
      <c r="H65" s="15" t="s">
        <v>36</v>
      </c>
      <c r="I65" s="19"/>
      <c r="J65" s="21" t="s">
        <v>54</v>
      </c>
      <c r="K65" s="16">
        <f>K126</f>
        <v>14834111.699999999</v>
      </c>
      <c r="L65" s="16">
        <f t="shared" ref="L65:M65" si="37">L126</f>
        <v>13063773.119999999</v>
      </c>
      <c r="M65" s="16">
        <f t="shared" si="37"/>
        <v>12486444.57</v>
      </c>
      <c r="N65" s="238"/>
    </row>
    <row r="66" spans="1:14" ht="50.25" customHeight="1" thickBot="1" x14ac:dyDescent="0.3">
      <c r="A66" s="161"/>
      <c r="B66" s="164"/>
      <c r="C66" s="134"/>
      <c r="D66" s="143"/>
      <c r="E66" s="48"/>
      <c r="F66" s="48"/>
      <c r="G66" s="48"/>
      <c r="H66" s="49"/>
      <c r="I66" s="50"/>
      <c r="J66" s="48"/>
      <c r="K66" s="16"/>
      <c r="L66" s="16"/>
      <c r="M66" s="16"/>
      <c r="N66" s="238"/>
    </row>
    <row r="67" spans="1:14" ht="23.25" customHeight="1" thickBot="1" x14ac:dyDescent="0.3">
      <c r="A67" s="161"/>
      <c r="B67" s="164"/>
      <c r="C67" s="134"/>
      <c r="D67" s="176"/>
      <c r="E67" s="14"/>
      <c r="F67" s="14"/>
      <c r="G67" s="14"/>
      <c r="H67" s="15"/>
      <c r="I67" s="19"/>
      <c r="J67" s="14"/>
      <c r="K67" s="16"/>
      <c r="L67" s="16"/>
      <c r="M67" s="45"/>
      <c r="N67" s="238"/>
    </row>
    <row r="68" spans="1:14" ht="15.75" thickBot="1" x14ac:dyDescent="0.3">
      <c r="A68" s="161"/>
      <c r="B68" s="164"/>
      <c r="C68" s="134"/>
      <c r="D68" s="175" t="s">
        <v>17</v>
      </c>
      <c r="E68" s="14" t="s">
        <v>30</v>
      </c>
      <c r="F68" s="14" t="s">
        <v>31</v>
      </c>
      <c r="G68" s="14" t="s">
        <v>32</v>
      </c>
      <c r="H68" s="136" t="s">
        <v>36</v>
      </c>
      <c r="I68" s="137"/>
      <c r="J68" s="15" t="s">
        <v>52</v>
      </c>
      <c r="K68" s="16">
        <f>K97</f>
        <v>58536684</v>
      </c>
      <c r="L68" s="16">
        <f t="shared" ref="L68:M68" si="38">L97</f>
        <v>33426183.210000001</v>
      </c>
      <c r="M68" s="16">
        <f t="shared" si="38"/>
        <v>29262223.969999999</v>
      </c>
      <c r="N68" s="238"/>
    </row>
    <row r="69" spans="1:14" ht="15.75" thickBot="1" x14ac:dyDescent="0.3">
      <c r="A69" s="161"/>
      <c r="B69" s="164"/>
      <c r="C69" s="134"/>
      <c r="D69" s="125"/>
      <c r="E69" s="29" t="s">
        <v>30</v>
      </c>
      <c r="F69" s="30" t="s">
        <v>31</v>
      </c>
      <c r="G69" s="31" t="s">
        <v>32</v>
      </c>
      <c r="H69" s="30">
        <v>12</v>
      </c>
      <c r="I69" s="32">
        <v>82610</v>
      </c>
      <c r="J69" s="33" t="s">
        <v>63</v>
      </c>
      <c r="K69" s="16">
        <f>K102</f>
        <v>2886575</v>
      </c>
      <c r="L69" s="16">
        <f t="shared" ref="L69:M69" si="39">L102</f>
        <v>2886575</v>
      </c>
      <c r="M69" s="16">
        <f t="shared" si="39"/>
        <v>2886575</v>
      </c>
      <c r="N69" s="238"/>
    </row>
    <row r="70" spans="1:14" ht="15.75" thickBot="1" x14ac:dyDescent="0.3">
      <c r="A70" s="161"/>
      <c r="B70" s="164"/>
      <c r="C70" s="134"/>
      <c r="D70" s="125"/>
      <c r="E70" s="14" t="s">
        <v>30</v>
      </c>
      <c r="F70" s="14" t="s">
        <v>31</v>
      </c>
      <c r="G70" s="14" t="s">
        <v>32</v>
      </c>
      <c r="H70" s="136" t="s">
        <v>36</v>
      </c>
      <c r="I70" s="137"/>
      <c r="J70" s="15" t="s">
        <v>39</v>
      </c>
      <c r="K70" s="16">
        <f>K107</f>
        <v>44306842</v>
      </c>
      <c r="L70" s="16">
        <f t="shared" ref="L70:M70" si="40">L107</f>
        <v>43051778</v>
      </c>
      <c r="M70" s="16">
        <f t="shared" si="40"/>
        <v>36577063</v>
      </c>
      <c r="N70" s="238"/>
    </row>
    <row r="71" spans="1:14" ht="23.25" customHeight="1" thickBot="1" x14ac:dyDescent="0.3">
      <c r="A71" s="161"/>
      <c r="B71" s="164"/>
      <c r="C71" s="134"/>
      <c r="D71" s="125"/>
      <c r="E71" s="14" t="s">
        <v>30</v>
      </c>
      <c r="F71" s="14" t="s">
        <v>31</v>
      </c>
      <c r="G71" s="14" t="s">
        <v>32</v>
      </c>
      <c r="H71" s="136" t="s">
        <v>36</v>
      </c>
      <c r="I71" s="137"/>
      <c r="J71" s="20" t="s">
        <v>41</v>
      </c>
      <c r="K71" s="16">
        <f>K112</f>
        <v>4989581.26</v>
      </c>
      <c r="L71" s="16">
        <f t="shared" ref="L71:M71" si="41">L112</f>
        <v>0</v>
      </c>
      <c r="M71" s="16">
        <f t="shared" si="41"/>
        <v>0</v>
      </c>
      <c r="N71" s="238"/>
    </row>
    <row r="72" spans="1:14" ht="15.75" thickBot="1" x14ac:dyDescent="0.3">
      <c r="A72" s="161"/>
      <c r="B72" s="164"/>
      <c r="C72" s="134"/>
      <c r="D72" s="125"/>
      <c r="E72" s="14" t="s">
        <v>30</v>
      </c>
      <c r="F72" s="14" t="s">
        <v>31</v>
      </c>
      <c r="G72" s="14" t="s">
        <v>32</v>
      </c>
      <c r="H72" s="136" t="s">
        <v>36</v>
      </c>
      <c r="I72" s="137"/>
      <c r="J72" s="20" t="s">
        <v>43</v>
      </c>
      <c r="K72" s="16">
        <f>K122</f>
        <v>155000</v>
      </c>
      <c r="L72" s="16">
        <f t="shared" ref="L72:M72" si="42">L122</f>
        <v>0</v>
      </c>
      <c r="M72" s="16">
        <f t="shared" si="42"/>
        <v>0</v>
      </c>
      <c r="N72" s="238"/>
    </row>
    <row r="73" spans="1:14" ht="15.75" thickBot="1" x14ac:dyDescent="0.3">
      <c r="A73" s="161"/>
      <c r="B73" s="164"/>
      <c r="C73" s="134"/>
      <c r="D73" s="125"/>
      <c r="E73" s="14" t="s">
        <v>30</v>
      </c>
      <c r="F73" s="14" t="s">
        <v>31</v>
      </c>
      <c r="G73" s="14" t="s">
        <v>32</v>
      </c>
      <c r="H73" s="15" t="s">
        <v>36</v>
      </c>
      <c r="I73" s="19"/>
      <c r="J73" s="21" t="s">
        <v>54</v>
      </c>
      <c r="K73" s="16">
        <f>K127</f>
        <v>159403.74</v>
      </c>
      <c r="L73" s="16">
        <f t="shared" ref="L73:M73" si="43">L127</f>
        <v>141889.57999999999</v>
      </c>
      <c r="M73" s="16">
        <f t="shared" si="43"/>
        <v>135619.04</v>
      </c>
      <c r="N73" s="238"/>
    </row>
    <row r="74" spans="1:14" ht="15.75" thickBot="1" x14ac:dyDescent="0.3">
      <c r="A74" s="161"/>
      <c r="B74" s="164"/>
      <c r="C74" s="134"/>
      <c r="D74" s="125"/>
      <c r="E74" s="14" t="s">
        <v>30</v>
      </c>
      <c r="F74" s="14" t="s">
        <v>31</v>
      </c>
      <c r="G74" s="14" t="s">
        <v>32</v>
      </c>
      <c r="H74" s="15" t="s">
        <v>36</v>
      </c>
      <c r="I74" s="19"/>
      <c r="J74" s="14" t="s">
        <v>97</v>
      </c>
      <c r="K74" s="16">
        <f>K132</f>
        <v>62149</v>
      </c>
      <c r="L74" s="16">
        <f t="shared" ref="L74:M74" si="44">L132</f>
        <v>64635</v>
      </c>
      <c r="M74" s="16">
        <f t="shared" si="44"/>
        <v>67221</v>
      </c>
      <c r="N74" s="238"/>
    </row>
    <row r="75" spans="1:14" ht="15.75" thickBot="1" x14ac:dyDescent="0.3">
      <c r="A75" s="161"/>
      <c r="B75" s="164"/>
      <c r="C75" s="134"/>
      <c r="D75" s="176"/>
      <c r="E75" s="21" t="s">
        <v>30</v>
      </c>
      <c r="F75" s="21" t="s">
        <v>31</v>
      </c>
      <c r="G75" s="21" t="s">
        <v>32</v>
      </c>
      <c r="H75" s="22" t="s">
        <v>101</v>
      </c>
      <c r="I75" s="26"/>
      <c r="J75" s="21" t="s">
        <v>115</v>
      </c>
      <c r="K75" s="28">
        <f>K92</f>
        <v>30966675</v>
      </c>
      <c r="L75" s="28">
        <f t="shared" ref="L75:M75" si="45">L92</f>
        <v>15882574</v>
      </c>
      <c r="M75" s="28">
        <f t="shared" si="45"/>
        <v>13352063</v>
      </c>
      <c r="N75" s="238"/>
    </row>
    <row r="76" spans="1:14" ht="39.75" customHeight="1" thickBot="1" x14ac:dyDescent="0.3">
      <c r="A76" s="161"/>
      <c r="B76" s="164"/>
      <c r="C76" s="134"/>
      <c r="D76" s="34" t="s">
        <v>18</v>
      </c>
      <c r="E76" s="35"/>
      <c r="F76" s="35"/>
      <c r="G76" s="35"/>
      <c r="H76" s="138"/>
      <c r="I76" s="139"/>
      <c r="J76" s="43"/>
      <c r="K76" s="36"/>
      <c r="L76" s="36"/>
      <c r="M76" s="51"/>
      <c r="N76" s="238"/>
    </row>
    <row r="77" spans="1:14" ht="24.75" customHeight="1" thickBot="1" x14ac:dyDescent="0.3">
      <c r="A77" s="162"/>
      <c r="B77" s="165"/>
      <c r="C77" s="135"/>
      <c r="D77" s="34" t="s">
        <v>19</v>
      </c>
      <c r="E77" s="138"/>
      <c r="F77" s="152"/>
      <c r="G77" s="152"/>
      <c r="H77" s="152"/>
      <c r="I77" s="152"/>
      <c r="J77" s="153"/>
      <c r="K77" s="27">
        <f>SUM(K58:K76)</f>
        <v>499123834.88999999</v>
      </c>
      <c r="L77" s="27">
        <f>SUM(L58:L76)</f>
        <v>451026821.65999997</v>
      </c>
      <c r="M77" s="52">
        <f>SUM(M58:M76)</f>
        <v>437489157.49000007</v>
      </c>
      <c r="N77" s="239"/>
    </row>
    <row r="78" spans="1:14" ht="130.5" customHeight="1" thickBot="1" x14ac:dyDescent="0.3">
      <c r="A78" s="154" t="s">
        <v>59</v>
      </c>
      <c r="B78" s="130" t="s">
        <v>56</v>
      </c>
      <c r="C78" s="133" t="s">
        <v>0</v>
      </c>
      <c r="D78" s="34" t="s">
        <v>14</v>
      </c>
      <c r="E78" s="14" t="s">
        <v>30</v>
      </c>
      <c r="F78" s="14" t="s">
        <v>31</v>
      </c>
      <c r="G78" s="14" t="s">
        <v>32</v>
      </c>
      <c r="H78" s="136" t="s">
        <v>36</v>
      </c>
      <c r="I78" s="137"/>
      <c r="J78" s="15" t="s">
        <v>49</v>
      </c>
      <c r="K78" s="16">
        <v>109099248</v>
      </c>
      <c r="L78" s="16">
        <v>109099248</v>
      </c>
      <c r="M78" s="45">
        <v>109099248</v>
      </c>
      <c r="N78" s="207"/>
    </row>
    <row r="79" spans="1:14" ht="109.5" customHeight="1" thickBot="1" x14ac:dyDescent="0.3">
      <c r="A79" s="155"/>
      <c r="B79" s="131"/>
      <c r="C79" s="134"/>
      <c r="D79" s="34" t="s">
        <v>16</v>
      </c>
      <c r="E79" s="35"/>
      <c r="F79" s="35"/>
      <c r="G79" s="35"/>
      <c r="H79" s="138"/>
      <c r="I79" s="139"/>
      <c r="J79" s="43"/>
      <c r="K79" s="16"/>
      <c r="L79" s="45"/>
      <c r="M79" s="53"/>
      <c r="N79" s="208"/>
    </row>
    <row r="80" spans="1:14" ht="159.75" customHeight="1" thickBot="1" x14ac:dyDescent="0.3">
      <c r="A80" s="155"/>
      <c r="B80" s="131"/>
      <c r="C80" s="134"/>
      <c r="D80" s="34" t="s">
        <v>17</v>
      </c>
      <c r="E80" s="35"/>
      <c r="F80" s="35"/>
      <c r="G80" s="35"/>
      <c r="H80" s="138"/>
      <c r="I80" s="139"/>
      <c r="J80" s="43"/>
      <c r="K80" s="16"/>
      <c r="L80" s="45"/>
      <c r="M80" s="53"/>
      <c r="N80" s="208"/>
    </row>
    <row r="81" spans="1:14" ht="186" customHeight="1" thickBot="1" x14ac:dyDescent="0.3">
      <c r="A81" s="155"/>
      <c r="B81" s="131"/>
      <c r="C81" s="134"/>
      <c r="D81" s="34" t="s">
        <v>18</v>
      </c>
      <c r="E81" s="35"/>
      <c r="F81" s="35"/>
      <c r="G81" s="35"/>
      <c r="H81" s="138"/>
      <c r="I81" s="139"/>
      <c r="J81" s="43"/>
      <c r="K81" s="16"/>
      <c r="L81" s="45"/>
      <c r="M81" s="53"/>
      <c r="N81" s="208"/>
    </row>
    <row r="82" spans="1:14" ht="42.75" customHeight="1" thickBot="1" x14ac:dyDescent="0.3">
      <c r="A82" s="156"/>
      <c r="B82" s="132"/>
      <c r="C82" s="135"/>
      <c r="D82" s="24" t="s">
        <v>19</v>
      </c>
      <c r="E82" s="140"/>
      <c r="F82" s="152"/>
      <c r="G82" s="152"/>
      <c r="H82" s="152"/>
      <c r="I82" s="152"/>
      <c r="J82" s="153"/>
      <c r="K82" s="27">
        <f>K78</f>
        <v>109099248</v>
      </c>
      <c r="L82" s="27">
        <f t="shared" ref="L82:M82" si="46">L78</f>
        <v>109099248</v>
      </c>
      <c r="M82" s="27">
        <f t="shared" si="46"/>
        <v>109099248</v>
      </c>
      <c r="N82" s="54"/>
    </row>
    <row r="83" spans="1:14" ht="63.75" customHeight="1" thickBot="1" x14ac:dyDescent="0.3">
      <c r="A83" s="154" t="s">
        <v>57</v>
      </c>
      <c r="B83" s="130" t="s">
        <v>58</v>
      </c>
      <c r="C83" s="133" t="s">
        <v>0</v>
      </c>
      <c r="D83" s="55" t="s">
        <v>14</v>
      </c>
      <c r="E83" s="14" t="s">
        <v>30</v>
      </c>
      <c r="F83" s="14" t="s">
        <v>31</v>
      </c>
      <c r="G83" s="14" t="s">
        <v>61</v>
      </c>
      <c r="H83" s="136" t="s">
        <v>36</v>
      </c>
      <c r="I83" s="137"/>
      <c r="J83" s="15" t="s">
        <v>50</v>
      </c>
      <c r="K83" s="16">
        <v>223634943</v>
      </c>
      <c r="L83" s="16">
        <v>223634943</v>
      </c>
      <c r="M83" s="45">
        <v>223634943</v>
      </c>
      <c r="N83" s="194"/>
    </row>
    <row r="84" spans="1:14" ht="45.75" thickBot="1" x14ac:dyDescent="0.3">
      <c r="A84" s="155"/>
      <c r="B84" s="131"/>
      <c r="C84" s="134"/>
      <c r="D84" s="34" t="s">
        <v>16</v>
      </c>
      <c r="E84" s="35"/>
      <c r="F84" s="35"/>
      <c r="G84" s="35"/>
      <c r="H84" s="138"/>
      <c r="I84" s="139"/>
      <c r="J84" s="43"/>
      <c r="K84" s="45"/>
      <c r="L84" s="45"/>
      <c r="M84" s="46"/>
      <c r="N84" s="229"/>
    </row>
    <row r="85" spans="1:14" ht="45.75" thickBot="1" x14ac:dyDescent="0.3">
      <c r="A85" s="155"/>
      <c r="B85" s="131"/>
      <c r="C85" s="134"/>
      <c r="D85" s="34" t="s">
        <v>17</v>
      </c>
      <c r="E85" s="35"/>
      <c r="F85" s="35"/>
      <c r="G85" s="35"/>
      <c r="H85" s="138"/>
      <c r="I85" s="139"/>
      <c r="J85" s="43"/>
      <c r="K85" s="16"/>
      <c r="L85" s="45"/>
      <c r="M85" s="46"/>
      <c r="N85" s="229"/>
    </row>
    <row r="86" spans="1:14" ht="37.5" customHeight="1" thickBot="1" x14ac:dyDescent="0.3">
      <c r="A86" s="155"/>
      <c r="B86" s="131"/>
      <c r="C86" s="134"/>
      <c r="D86" s="34" t="s">
        <v>18</v>
      </c>
      <c r="E86" s="35"/>
      <c r="F86" s="35"/>
      <c r="G86" s="35"/>
      <c r="H86" s="56"/>
      <c r="I86" s="57"/>
      <c r="J86" s="43"/>
      <c r="K86" s="16"/>
      <c r="L86" s="45"/>
      <c r="M86" s="46"/>
      <c r="N86" s="229"/>
    </row>
    <row r="87" spans="1:14" ht="54.75" customHeight="1" thickBot="1" x14ac:dyDescent="0.3">
      <c r="A87" s="155"/>
      <c r="B87" s="131"/>
      <c r="C87" s="134"/>
      <c r="D87" s="34" t="s">
        <v>48</v>
      </c>
      <c r="E87" s="35"/>
      <c r="F87" s="35"/>
      <c r="G87" s="35"/>
      <c r="H87" s="138"/>
      <c r="I87" s="139"/>
      <c r="J87" s="43"/>
      <c r="K87" s="27">
        <f>SUM(K83:K86)</f>
        <v>223634943</v>
      </c>
      <c r="L87" s="27">
        <f t="shared" ref="L87:M87" si="47">SUM(L83:L86)</f>
        <v>223634943</v>
      </c>
      <c r="M87" s="27">
        <f t="shared" si="47"/>
        <v>223634943</v>
      </c>
      <c r="N87" s="230"/>
    </row>
    <row r="88" spans="1:14" ht="0.75" hidden="1" customHeight="1" thickBot="1" x14ac:dyDescent="0.3">
      <c r="A88" s="156"/>
      <c r="B88" s="132"/>
      <c r="C88" s="135"/>
      <c r="D88" s="24" t="s">
        <v>19</v>
      </c>
      <c r="E88" s="58"/>
      <c r="F88" s="58"/>
      <c r="G88" s="58"/>
      <c r="H88" s="140"/>
      <c r="I88" s="141"/>
      <c r="J88" s="59"/>
      <c r="K88" s="27">
        <f>SUM(K83:K87)</f>
        <v>447269886</v>
      </c>
      <c r="L88" s="52">
        <f>SUM(L83:L87)</f>
        <v>447269886</v>
      </c>
      <c r="M88" s="52">
        <f>SUM(M83:M87)</f>
        <v>447269886</v>
      </c>
      <c r="N88" s="60"/>
    </row>
    <row r="89" spans="1:14" ht="0.75" customHeight="1" thickBot="1" x14ac:dyDescent="0.3">
      <c r="A89" s="61"/>
      <c r="B89" s="62"/>
      <c r="C89" s="63"/>
      <c r="D89" s="24"/>
      <c r="E89" s="58"/>
      <c r="F89" s="58"/>
      <c r="G89" s="58"/>
      <c r="H89" s="64"/>
      <c r="I89" s="65"/>
      <c r="J89" s="59"/>
      <c r="K89" s="27"/>
      <c r="L89" s="52"/>
      <c r="M89" s="66"/>
      <c r="N89" s="67"/>
    </row>
    <row r="90" spans="1:14" ht="45.75" thickBot="1" x14ac:dyDescent="0.3">
      <c r="A90" s="154" t="s">
        <v>38</v>
      </c>
      <c r="B90" s="124" t="s">
        <v>23</v>
      </c>
      <c r="C90" s="127" t="s">
        <v>0</v>
      </c>
      <c r="D90" s="34" t="s">
        <v>14</v>
      </c>
      <c r="E90" s="35"/>
      <c r="F90" s="35"/>
      <c r="G90" s="35"/>
      <c r="H90" s="138"/>
      <c r="I90" s="139"/>
      <c r="J90" s="43"/>
      <c r="K90" s="16"/>
      <c r="L90" s="45"/>
      <c r="M90" s="46"/>
      <c r="N90" s="68"/>
    </row>
    <row r="91" spans="1:14" ht="45.75" thickBot="1" x14ac:dyDescent="0.3">
      <c r="A91" s="155"/>
      <c r="B91" s="125"/>
      <c r="C91" s="128"/>
      <c r="D91" s="34" t="s">
        <v>16</v>
      </c>
      <c r="E91" s="35"/>
      <c r="F91" s="35"/>
      <c r="G91" s="35"/>
      <c r="H91" s="138"/>
      <c r="I91" s="139"/>
      <c r="J91" s="43"/>
      <c r="K91" s="16"/>
      <c r="L91" s="45"/>
      <c r="M91" s="46"/>
      <c r="N91" s="68"/>
    </row>
    <row r="92" spans="1:14" ht="45.75" thickBot="1" x14ac:dyDescent="0.3">
      <c r="A92" s="155"/>
      <c r="B92" s="125"/>
      <c r="C92" s="128"/>
      <c r="D92" s="34" t="s">
        <v>17</v>
      </c>
      <c r="E92" s="14" t="s">
        <v>30</v>
      </c>
      <c r="F92" s="14" t="s">
        <v>31</v>
      </c>
      <c r="G92" s="14" t="s">
        <v>32</v>
      </c>
      <c r="H92" s="136" t="s">
        <v>36</v>
      </c>
      <c r="I92" s="137"/>
      <c r="J92" s="15" t="s">
        <v>37</v>
      </c>
      <c r="K92" s="16">
        <v>30966675</v>
      </c>
      <c r="L92" s="45">
        <v>15882574</v>
      </c>
      <c r="M92" s="46">
        <v>13352063</v>
      </c>
      <c r="N92" s="69"/>
    </row>
    <row r="93" spans="1:14" ht="30.75" thickBot="1" x14ac:dyDescent="0.3">
      <c r="A93" s="155"/>
      <c r="B93" s="125"/>
      <c r="C93" s="128"/>
      <c r="D93" s="34" t="s">
        <v>18</v>
      </c>
      <c r="E93" s="35"/>
      <c r="F93" s="35"/>
      <c r="G93" s="35"/>
      <c r="H93" s="138"/>
      <c r="I93" s="139"/>
      <c r="J93" s="43"/>
      <c r="K93" s="16"/>
      <c r="L93" s="45"/>
      <c r="M93" s="46"/>
      <c r="N93" s="69"/>
    </row>
    <row r="94" spans="1:14" ht="16.5" thickBot="1" x14ac:dyDescent="0.3">
      <c r="A94" s="156"/>
      <c r="B94" s="125"/>
      <c r="C94" s="129"/>
      <c r="D94" s="24" t="s">
        <v>19</v>
      </c>
      <c r="E94" s="58"/>
      <c r="F94" s="58"/>
      <c r="G94" s="58"/>
      <c r="H94" s="140"/>
      <c r="I94" s="141"/>
      <c r="J94" s="59"/>
      <c r="K94" s="27">
        <f>K92</f>
        <v>30966675</v>
      </c>
      <c r="L94" s="27">
        <f t="shared" ref="L94:M94" si="48">L92</f>
        <v>15882574</v>
      </c>
      <c r="M94" s="52">
        <f t="shared" si="48"/>
        <v>13352063</v>
      </c>
      <c r="N94" s="70"/>
    </row>
    <row r="95" spans="1:14" ht="45.75" thickBot="1" x14ac:dyDescent="0.3">
      <c r="A95" s="145" t="s">
        <v>40</v>
      </c>
      <c r="B95" s="213" t="s">
        <v>24</v>
      </c>
      <c r="C95" s="124" t="s">
        <v>0</v>
      </c>
      <c r="D95" s="34" t="s">
        <v>14</v>
      </c>
      <c r="E95" s="35"/>
      <c r="F95" s="35"/>
      <c r="G95" s="35"/>
      <c r="H95" s="138"/>
      <c r="I95" s="139"/>
      <c r="J95" s="43"/>
      <c r="K95" s="16"/>
      <c r="L95" s="45"/>
      <c r="M95" s="46"/>
      <c r="N95" s="226"/>
    </row>
    <row r="96" spans="1:14" ht="45.75" thickBot="1" x14ac:dyDescent="0.3">
      <c r="A96" s="157"/>
      <c r="B96" s="209"/>
      <c r="C96" s="125"/>
      <c r="D96" s="34" t="s">
        <v>16</v>
      </c>
      <c r="E96" s="71"/>
      <c r="F96" s="71"/>
      <c r="G96" s="71"/>
      <c r="H96" s="227"/>
      <c r="I96" s="228"/>
      <c r="J96" s="72"/>
      <c r="K96" s="16"/>
      <c r="L96" s="45"/>
      <c r="M96" s="46"/>
      <c r="N96" s="194"/>
    </row>
    <row r="97" spans="1:14" ht="45.75" thickBot="1" x14ac:dyDescent="0.3">
      <c r="A97" s="157"/>
      <c r="B97" s="209"/>
      <c r="C97" s="125"/>
      <c r="D97" s="34" t="s">
        <v>17</v>
      </c>
      <c r="E97" s="14" t="s">
        <v>30</v>
      </c>
      <c r="F97" s="14" t="s">
        <v>31</v>
      </c>
      <c r="G97" s="14" t="s">
        <v>32</v>
      </c>
      <c r="H97" s="136" t="s">
        <v>36</v>
      </c>
      <c r="I97" s="137"/>
      <c r="J97" s="15" t="s">
        <v>52</v>
      </c>
      <c r="K97" s="16">
        <v>58536684</v>
      </c>
      <c r="L97" s="45">
        <v>33426183.210000001</v>
      </c>
      <c r="M97" s="46">
        <v>29262223.969999999</v>
      </c>
      <c r="N97" s="194"/>
    </row>
    <row r="98" spans="1:14" ht="30.75" thickBot="1" x14ac:dyDescent="0.3">
      <c r="A98" s="157"/>
      <c r="B98" s="209"/>
      <c r="C98" s="125"/>
      <c r="D98" s="34" t="s">
        <v>18</v>
      </c>
      <c r="E98" s="35"/>
      <c r="F98" s="35"/>
      <c r="G98" s="35"/>
      <c r="H98" s="138"/>
      <c r="I98" s="139"/>
      <c r="J98" s="43"/>
      <c r="K98" s="16"/>
      <c r="L98" s="45"/>
      <c r="M98" s="46"/>
      <c r="N98" s="194"/>
    </row>
    <row r="99" spans="1:14" ht="16.5" thickBot="1" x14ac:dyDescent="0.3">
      <c r="A99" s="157"/>
      <c r="B99" s="209"/>
      <c r="C99" s="125"/>
      <c r="D99" s="24" t="s">
        <v>19</v>
      </c>
      <c r="E99" s="140"/>
      <c r="F99" s="152"/>
      <c r="G99" s="152"/>
      <c r="H99" s="152"/>
      <c r="I99" s="152"/>
      <c r="J99" s="153"/>
      <c r="K99" s="27">
        <f>SUM(K97:K98)</f>
        <v>58536684</v>
      </c>
      <c r="L99" s="27">
        <f t="shared" ref="L99:M99" si="49">SUM(L97:L98)</f>
        <v>33426183.210000001</v>
      </c>
      <c r="M99" s="27">
        <f t="shared" si="49"/>
        <v>29262223.969999999</v>
      </c>
      <c r="N99" s="195"/>
    </row>
    <row r="100" spans="1:14" ht="142.5" customHeight="1" thickBot="1" x14ac:dyDescent="0.3">
      <c r="A100" s="211" t="s">
        <v>75</v>
      </c>
      <c r="B100" s="73" t="s">
        <v>62</v>
      </c>
      <c r="C100" s="74" t="s">
        <v>0</v>
      </c>
      <c r="D100" s="34" t="s">
        <v>14</v>
      </c>
      <c r="E100" s="29" t="s">
        <v>30</v>
      </c>
      <c r="F100" s="30" t="s">
        <v>31</v>
      </c>
      <c r="G100" s="31" t="s">
        <v>32</v>
      </c>
      <c r="H100" s="30">
        <v>12</v>
      </c>
      <c r="I100" s="32">
        <v>82610</v>
      </c>
      <c r="J100" s="33" t="s">
        <v>63</v>
      </c>
      <c r="K100" s="16">
        <v>0</v>
      </c>
      <c r="L100" s="45">
        <v>0</v>
      </c>
      <c r="M100" s="75">
        <v>0</v>
      </c>
      <c r="N100" s="76"/>
    </row>
    <row r="101" spans="1:14" ht="62.25" customHeight="1" thickBot="1" x14ac:dyDescent="0.3">
      <c r="A101" s="146"/>
      <c r="B101" s="77"/>
      <c r="C101" s="78"/>
      <c r="D101" s="34" t="s">
        <v>16</v>
      </c>
      <c r="E101" s="29" t="s">
        <v>30</v>
      </c>
      <c r="F101" s="30" t="s">
        <v>31</v>
      </c>
      <c r="G101" s="31" t="s">
        <v>32</v>
      </c>
      <c r="H101" s="30">
        <v>12</v>
      </c>
      <c r="I101" s="32">
        <v>82610</v>
      </c>
      <c r="J101" s="33" t="s">
        <v>63</v>
      </c>
      <c r="K101" s="16">
        <v>0</v>
      </c>
      <c r="L101" s="45">
        <v>0</v>
      </c>
      <c r="M101" s="75">
        <v>0</v>
      </c>
      <c r="N101" s="76"/>
    </row>
    <row r="102" spans="1:14" ht="57" customHeight="1" thickBot="1" x14ac:dyDescent="0.3">
      <c r="A102" s="146"/>
      <c r="B102" s="77"/>
      <c r="C102" s="78"/>
      <c r="D102" s="34" t="s">
        <v>17</v>
      </c>
      <c r="E102" s="29" t="s">
        <v>30</v>
      </c>
      <c r="F102" s="30" t="s">
        <v>31</v>
      </c>
      <c r="G102" s="31" t="s">
        <v>32</v>
      </c>
      <c r="H102" s="30">
        <v>12</v>
      </c>
      <c r="I102" s="32">
        <v>82610</v>
      </c>
      <c r="J102" s="33" t="s">
        <v>63</v>
      </c>
      <c r="K102" s="16">
        <v>2886575</v>
      </c>
      <c r="L102" s="45">
        <v>2886575</v>
      </c>
      <c r="M102" s="79">
        <v>2886575</v>
      </c>
      <c r="N102" s="76"/>
    </row>
    <row r="103" spans="1:14" ht="30.75" customHeight="1" thickBot="1" x14ac:dyDescent="0.3">
      <c r="A103" s="212"/>
      <c r="B103" s="80"/>
      <c r="C103" s="81"/>
      <c r="D103" s="34" t="s">
        <v>18</v>
      </c>
      <c r="E103" s="29" t="s">
        <v>30</v>
      </c>
      <c r="F103" s="30" t="s">
        <v>31</v>
      </c>
      <c r="G103" s="31" t="s">
        <v>32</v>
      </c>
      <c r="H103" s="30">
        <v>12</v>
      </c>
      <c r="I103" s="32">
        <v>82610</v>
      </c>
      <c r="J103" s="33" t="s">
        <v>63</v>
      </c>
      <c r="K103" s="16"/>
      <c r="L103" s="45"/>
      <c r="M103" s="75"/>
      <c r="N103" s="76"/>
    </row>
    <row r="104" spans="1:14" ht="15.75" thickBot="1" x14ac:dyDescent="0.3">
      <c r="A104" s="82"/>
      <c r="B104" s="83"/>
      <c r="C104" s="84"/>
      <c r="D104" s="34" t="s">
        <v>19</v>
      </c>
      <c r="E104" s="85"/>
      <c r="F104" s="86"/>
      <c r="G104" s="86"/>
      <c r="H104" s="87"/>
      <c r="I104" s="87"/>
      <c r="J104" s="88"/>
      <c r="K104" s="16">
        <f>K100+K101+K102+K103</f>
        <v>2886575</v>
      </c>
      <c r="L104" s="16">
        <f t="shared" ref="L104:M104" si="50">L100+L101+L102+L103</f>
        <v>2886575</v>
      </c>
      <c r="M104" s="16">
        <f t="shared" si="50"/>
        <v>2886575</v>
      </c>
      <c r="N104" s="76"/>
    </row>
    <row r="105" spans="1:14" ht="45.75" thickBot="1" x14ac:dyDescent="0.3">
      <c r="A105" s="157" t="s">
        <v>76</v>
      </c>
      <c r="B105" s="89" t="s">
        <v>60</v>
      </c>
      <c r="C105" s="125" t="s">
        <v>0</v>
      </c>
      <c r="D105" s="34" t="s">
        <v>14</v>
      </c>
      <c r="E105" s="35"/>
      <c r="F105" s="35"/>
      <c r="G105" s="35"/>
      <c r="H105" s="138"/>
      <c r="I105" s="139"/>
      <c r="J105" s="43"/>
      <c r="K105" s="16"/>
      <c r="L105" s="45"/>
      <c r="M105" s="46"/>
      <c r="N105" s="226"/>
    </row>
    <row r="106" spans="1:14" ht="45.75" thickBot="1" x14ac:dyDescent="0.3">
      <c r="A106" s="157"/>
      <c r="B106" s="89"/>
      <c r="C106" s="125"/>
      <c r="D106" s="34" t="s">
        <v>16</v>
      </c>
      <c r="E106" s="35"/>
      <c r="F106" s="35"/>
      <c r="G106" s="35"/>
      <c r="H106" s="138"/>
      <c r="I106" s="139"/>
      <c r="J106" s="43"/>
      <c r="K106" s="16"/>
      <c r="L106" s="45"/>
      <c r="M106" s="46"/>
      <c r="N106" s="194"/>
    </row>
    <row r="107" spans="1:14" ht="45.75" thickBot="1" x14ac:dyDescent="0.3">
      <c r="A107" s="157"/>
      <c r="B107" s="89"/>
      <c r="C107" s="125"/>
      <c r="D107" s="34" t="s">
        <v>17</v>
      </c>
      <c r="E107" s="14" t="s">
        <v>30</v>
      </c>
      <c r="F107" s="14" t="s">
        <v>31</v>
      </c>
      <c r="G107" s="14" t="s">
        <v>32</v>
      </c>
      <c r="H107" s="136" t="s">
        <v>36</v>
      </c>
      <c r="I107" s="137"/>
      <c r="J107" s="15" t="s">
        <v>39</v>
      </c>
      <c r="K107" s="16">
        <v>44306842</v>
      </c>
      <c r="L107" s="16">
        <v>43051778</v>
      </c>
      <c r="M107" s="16">
        <v>36577063</v>
      </c>
      <c r="N107" s="194"/>
    </row>
    <row r="108" spans="1:14" ht="30.75" thickBot="1" x14ac:dyDescent="0.3">
      <c r="A108" s="157"/>
      <c r="B108" s="90"/>
      <c r="C108" s="125"/>
      <c r="D108" s="34" t="s">
        <v>18</v>
      </c>
      <c r="E108" s="14"/>
      <c r="F108" s="14"/>
      <c r="G108" s="14"/>
      <c r="H108" s="136"/>
      <c r="I108" s="137"/>
      <c r="J108" s="15"/>
      <c r="K108" s="16"/>
      <c r="L108" s="45"/>
      <c r="M108" s="46"/>
      <c r="N108" s="194"/>
    </row>
    <row r="109" spans="1:14" ht="16.5" thickBot="1" x14ac:dyDescent="0.3">
      <c r="A109" s="158"/>
      <c r="B109" s="91"/>
      <c r="C109" s="126"/>
      <c r="D109" s="34" t="s">
        <v>19</v>
      </c>
      <c r="E109" s="14"/>
      <c r="F109" s="14"/>
      <c r="G109" s="14"/>
      <c r="H109" s="136"/>
      <c r="I109" s="137"/>
      <c r="J109" s="20"/>
      <c r="K109" s="27">
        <f>SUM(K107:K108)</f>
        <v>44306842</v>
      </c>
      <c r="L109" s="27">
        <f>SUM(L107:L108)</f>
        <v>43051778</v>
      </c>
      <c r="M109" s="52">
        <f>SUM(M107:M108)</f>
        <v>36577063</v>
      </c>
      <c r="N109" s="195"/>
    </row>
    <row r="110" spans="1:14" ht="48" customHeight="1" thickBot="1" x14ac:dyDescent="0.3">
      <c r="A110" s="145" t="s">
        <v>77</v>
      </c>
      <c r="B110" s="148" t="s">
        <v>25</v>
      </c>
      <c r="C110" s="124" t="s">
        <v>0</v>
      </c>
      <c r="D110" s="34" t="s">
        <v>14</v>
      </c>
      <c r="E110" s="14"/>
      <c r="F110" s="14"/>
      <c r="G110" s="14"/>
      <c r="H110" s="136"/>
      <c r="I110" s="137"/>
      <c r="J110" s="20"/>
      <c r="K110" s="16"/>
      <c r="L110" s="45"/>
      <c r="M110" s="46"/>
      <c r="N110" s="226"/>
    </row>
    <row r="111" spans="1:14" ht="45.75" thickBot="1" x14ac:dyDescent="0.3">
      <c r="A111" s="157"/>
      <c r="B111" s="209"/>
      <c r="C111" s="125"/>
      <c r="D111" s="34" t="s">
        <v>16</v>
      </c>
      <c r="E111" s="14"/>
      <c r="F111" s="14"/>
      <c r="G111" s="14"/>
      <c r="H111" s="136"/>
      <c r="I111" s="137"/>
      <c r="J111" s="20"/>
      <c r="K111" s="16"/>
      <c r="L111" s="45"/>
      <c r="M111" s="46"/>
      <c r="N111" s="194"/>
    </row>
    <row r="112" spans="1:14" ht="45.75" thickBot="1" x14ac:dyDescent="0.3">
      <c r="A112" s="157"/>
      <c r="B112" s="209"/>
      <c r="C112" s="125"/>
      <c r="D112" s="34" t="s">
        <v>17</v>
      </c>
      <c r="E112" s="14" t="s">
        <v>30</v>
      </c>
      <c r="F112" s="14" t="s">
        <v>31</v>
      </c>
      <c r="G112" s="14" t="s">
        <v>32</v>
      </c>
      <c r="H112" s="136" t="s">
        <v>36</v>
      </c>
      <c r="I112" s="137"/>
      <c r="J112" s="20" t="s">
        <v>41</v>
      </c>
      <c r="K112" s="16">
        <v>4989581.26</v>
      </c>
      <c r="L112" s="16">
        <v>0</v>
      </c>
      <c r="M112" s="16">
        <v>0</v>
      </c>
      <c r="N112" s="194"/>
    </row>
    <row r="113" spans="1:14" ht="30.75" thickBot="1" x14ac:dyDescent="0.3">
      <c r="A113" s="157"/>
      <c r="B113" s="209"/>
      <c r="C113" s="125"/>
      <c r="D113" s="34" t="s">
        <v>18</v>
      </c>
      <c r="E113" s="14"/>
      <c r="F113" s="14"/>
      <c r="G113" s="14"/>
      <c r="H113" s="136"/>
      <c r="I113" s="137"/>
      <c r="J113" s="20"/>
      <c r="K113" s="16"/>
      <c r="L113" s="45"/>
      <c r="M113" s="46"/>
      <c r="N113" s="194"/>
    </row>
    <row r="114" spans="1:14" ht="16.5" thickBot="1" x14ac:dyDescent="0.3">
      <c r="A114" s="158"/>
      <c r="B114" s="210"/>
      <c r="C114" s="126"/>
      <c r="D114" s="217" t="s">
        <v>19</v>
      </c>
      <c r="E114" s="218"/>
      <c r="F114" s="218"/>
      <c r="G114" s="218"/>
      <c r="H114" s="218"/>
      <c r="I114" s="218"/>
      <c r="J114" s="219"/>
      <c r="K114" s="27">
        <f>SUM(K110:K113)</f>
        <v>4989581.26</v>
      </c>
      <c r="L114" s="27">
        <f t="shared" ref="L114:M114" si="51">SUM(L110:L113)</f>
        <v>0</v>
      </c>
      <c r="M114" s="27">
        <f t="shared" si="51"/>
        <v>0</v>
      </c>
      <c r="N114" s="195"/>
    </row>
    <row r="115" spans="1:14" ht="45.75" thickBot="1" x14ac:dyDescent="0.3">
      <c r="A115" s="214" t="s">
        <v>78</v>
      </c>
      <c r="B115" s="148" t="s">
        <v>26</v>
      </c>
      <c r="C115" s="124" t="s">
        <v>0</v>
      </c>
      <c r="D115" s="34" t="s">
        <v>14</v>
      </c>
      <c r="E115" s="14" t="s">
        <v>30</v>
      </c>
      <c r="F115" s="14" t="s">
        <v>31</v>
      </c>
      <c r="G115" s="14" t="s">
        <v>32</v>
      </c>
      <c r="H115" s="136" t="s">
        <v>36</v>
      </c>
      <c r="I115" s="137"/>
      <c r="J115" s="15" t="s">
        <v>42</v>
      </c>
      <c r="K115" s="16">
        <v>2393066</v>
      </c>
      <c r="L115" s="16">
        <v>2393066</v>
      </c>
      <c r="M115" s="16">
        <v>2393066</v>
      </c>
      <c r="N115" s="234"/>
    </row>
    <row r="116" spans="1:14" ht="45.75" thickBot="1" x14ac:dyDescent="0.3">
      <c r="A116" s="215"/>
      <c r="B116" s="209"/>
      <c r="C116" s="125"/>
      <c r="D116" s="34" t="s">
        <v>16</v>
      </c>
      <c r="E116" s="14"/>
      <c r="F116" s="14"/>
      <c r="G116" s="14"/>
      <c r="H116" s="136"/>
      <c r="I116" s="137"/>
      <c r="J116" s="20"/>
      <c r="K116" s="16"/>
      <c r="L116" s="45"/>
      <c r="M116" s="46"/>
      <c r="N116" s="194"/>
    </row>
    <row r="117" spans="1:14" ht="45.75" thickBot="1" x14ac:dyDescent="0.3">
      <c r="A117" s="215"/>
      <c r="B117" s="209"/>
      <c r="C117" s="125"/>
      <c r="D117" s="34" t="s">
        <v>17</v>
      </c>
      <c r="E117" s="14"/>
      <c r="F117" s="14"/>
      <c r="G117" s="14"/>
      <c r="H117" s="136"/>
      <c r="I117" s="137"/>
      <c r="J117" s="20"/>
      <c r="K117" s="16"/>
      <c r="L117" s="45"/>
      <c r="M117" s="46"/>
      <c r="N117" s="194"/>
    </row>
    <row r="118" spans="1:14" ht="30.75" thickBot="1" x14ac:dyDescent="0.3">
      <c r="A118" s="215"/>
      <c r="B118" s="209"/>
      <c r="C118" s="125"/>
      <c r="D118" s="34" t="s">
        <v>18</v>
      </c>
      <c r="E118" s="14"/>
      <c r="F118" s="14"/>
      <c r="G118" s="14"/>
      <c r="H118" s="136"/>
      <c r="I118" s="137"/>
      <c r="J118" s="20"/>
      <c r="K118" s="16"/>
      <c r="L118" s="45"/>
      <c r="M118" s="46"/>
      <c r="N118" s="194"/>
    </row>
    <row r="119" spans="1:14" ht="16.5" thickBot="1" x14ac:dyDescent="0.3">
      <c r="A119" s="216"/>
      <c r="B119" s="210"/>
      <c r="C119" s="126"/>
      <c r="D119" s="24" t="s">
        <v>19</v>
      </c>
      <c r="E119" s="92"/>
      <c r="F119" s="92"/>
      <c r="G119" s="92"/>
      <c r="H119" s="149"/>
      <c r="I119" s="150"/>
      <c r="J119" s="93"/>
      <c r="K119" s="27">
        <f>SUM(K115:K118)</f>
        <v>2393066</v>
      </c>
      <c r="L119" s="27">
        <f t="shared" ref="L119:M119" si="52">SUM(L115:L118)</f>
        <v>2393066</v>
      </c>
      <c r="M119" s="27">
        <f t="shared" si="52"/>
        <v>2393066</v>
      </c>
      <c r="N119" s="235"/>
    </row>
    <row r="120" spans="1:14" ht="45.75" thickBot="1" x14ac:dyDescent="0.3">
      <c r="A120" s="223" t="s">
        <v>79</v>
      </c>
      <c r="B120" s="148" t="s">
        <v>27</v>
      </c>
      <c r="C120" s="124" t="s">
        <v>0</v>
      </c>
      <c r="D120" s="34" t="s">
        <v>14</v>
      </c>
      <c r="E120" s="14"/>
      <c r="F120" s="14"/>
      <c r="G120" s="14"/>
      <c r="H120" s="136"/>
      <c r="I120" s="137"/>
      <c r="J120" s="20"/>
      <c r="K120" s="16"/>
      <c r="L120" s="45"/>
      <c r="M120" s="46"/>
      <c r="N120" s="213"/>
    </row>
    <row r="121" spans="1:14" ht="45.75" thickBot="1" x14ac:dyDescent="0.3">
      <c r="A121" s="224"/>
      <c r="B121" s="209"/>
      <c r="C121" s="125"/>
      <c r="D121" s="34" t="s">
        <v>16</v>
      </c>
      <c r="E121" s="14"/>
      <c r="F121" s="14"/>
      <c r="G121" s="14"/>
      <c r="H121" s="136"/>
      <c r="I121" s="137"/>
      <c r="J121" s="20"/>
      <c r="K121" s="16"/>
      <c r="L121" s="45"/>
      <c r="M121" s="46"/>
      <c r="N121" s="143"/>
    </row>
    <row r="122" spans="1:14" ht="45.75" thickBot="1" x14ac:dyDescent="0.3">
      <c r="A122" s="224"/>
      <c r="B122" s="209"/>
      <c r="C122" s="125"/>
      <c r="D122" s="34" t="s">
        <v>17</v>
      </c>
      <c r="E122" s="14" t="s">
        <v>30</v>
      </c>
      <c r="F122" s="14" t="s">
        <v>31</v>
      </c>
      <c r="G122" s="14" t="s">
        <v>32</v>
      </c>
      <c r="H122" s="136" t="s">
        <v>36</v>
      </c>
      <c r="I122" s="137"/>
      <c r="J122" s="20" t="s">
        <v>43</v>
      </c>
      <c r="K122" s="16">
        <v>155000</v>
      </c>
      <c r="L122" s="16">
        <v>0</v>
      </c>
      <c r="M122" s="16">
        <v>0</v>
      </c>
      <c r="N122" s="143"/>
    </row>
    <row r="123" spans="1:14" ht="30.75" thickBot="1" x14ac:dyDescent="0.3">
      <c r="A123" s="224"/>
      <c r="B123" s="209"/>
      <c r="C123" s="125"/>
      <c r="D123" s="34" t="s">
        <v>18</v>
      </c>
      <c r="E123" s="14"/>
      <c r="F123" s="14"/>
      <c r="G123" s="14"/>
      <c r="H123" s="136"/>
      <c r="I123" s="137"/>
      <c r="J123" s="20"/>
      <c r="K123" s="16"/>
      <c r="L123" s="45"/>
      <c r="M123" s="46"/>
      <c r="N123" s="143"/>
    </row>
    <row r="124" spans="1:14" ht="16.5" thickBot="1" x14ac:dyDescent="0.3">
      <c r="A124" s="225"/>
      <c r="B124" s="210"/>
      <c r="C124" s="126"/>
      <c r="D124" s="24" t="s">
        <v>19</v>
      </c>
      <c r="E124" s="92"/>
      <c r="F124" s="92"/>
      <c r="G124" s="92"/>
      <c r="H124" s="149"/>
      <c r="I124" s="150"/>
      <c r="J124" s="93"/>
      <c r="K124" s="27">
        <f>SUM(K120:K123)</f>
        <v>155000</v>
      </c>
      <c r="L124" s="27">
        <f t="shared" ref="L124:M124" si="53">SUM(L120:L123)</f>
        <v>0</v>
      </c>
      <c r="M124" s="27">
        <f t="shared" si="53"/>
        <v>0</v>
      </c>
      <c r="N124" s="176"/>
    </row>
    <row r="125" spans="1:14" ht="44.25" customHeight="1" thickBot="1" x14ac:dyDescent="0.3">
      <c r="A125" s="220" t="s">
        <v>80</v>
      </c>
      <c r="B125" s="142" t="s">
        <v>53</v>
      </c>
      <c r="C125" s="124" t="s">
        <v>0</v>
      </c>
      <c r="D125" s="34" t="s">
        <v>14</v>
      </c>
      <c r="E125" s="92" t="s">
        <v>30</v>
      </c>
      <c r="F125" s="92" t="s">
        <v>31</v>
      </c>
      <c r="G125" s="92" t="s">
        <v>32</v>
      </c>
      <c r="H125" s="94" t="s">
        <v>36</v>
      </c>
      <c r="I125" s="95"/>
      <c r="J125" s="96" t="s">
        <v>54</v>
      </c>
      <c r="K125" s="16">
        <v>946858.19</v>
      </c>
      <c r="L125" s="16">
        <v>983294.75</v>
      </c>
      <c r="M125" s="16">
        <v>939839.91</v>
      </c>
      <c r="N125" s="97"/>
    </row>
    <row r="126" spans="1:14" ht="51" customHeight="1" thickBot="1" x14ac:dyDescent="0.3">
      <c r="A126" s="221"/>
      <c r="B126" s="143"/>
      <c r="C126" s="125"/>
      <c r="D126" s="34" t="s">
        <v>16</v>
      </c>
      <c r="E126" s="92" t="s">
        <v>30</v>
      </c>
      <c r="F126" s="92" t="s">
        <v>31</v>
      </c>
      <c r="G126" s="92" t="s">
        <v>32</v>
      </c>
      <c r="H126" s="94" t="s">
        <v>36</v>
      </c>
      <c r="I126" s="95"/>
      <c r="J126" s="96" t="s">
        <v>54</v>
      </c>
      <c r="K126" s="16">
        <v>14834111.699999999</v>
      </c>
      <c r="L126" s="16">
        <v>13063773.119999999</v>
      </c>
      <c r="M126" s="16">
        <v>12486444.57</v>
      </c>
      <c r="N126" s="97"/>
    </row>
    <row r="127" spans="1:14" ht="48" customHeight="1" thickBot="1" x14ac:dyDescent="0.3">
      <c r="A127" s="221"/>
      <c r="B127" s="143"/>
      <c r="C127" s="125"/>
      <c r="D127" s="34" t="s">
        <v>17</v>
      </c>
      <c r="E127" s="92" t="s">
        <v>30</v>
      </c>
      <c r="F127" s="92" t="s">
        <v>31</v>
      </c>
      <c r="G127" s="92" t="s">
        <v>32</v>
      </c>
      <c r="H127" s="94" t="s">
        <v>36</v>
      </c>
      <c r="I127" s="95"/>
      <c r="J127" s="96" t="s">
        <v>54</v>
      </c>
      <c r="K127" s="16">
        <v>159403.74</v>
      </c>
      <c r="L127" s="16">
        <v>141889.57999999999</v>
      </c>
      <c r="M127" s="16">
        <v>135619.04</v>
      </c>
      <c r="N127" s="97"/>
    </row>
    <row r="128" spans="1:14" ht="35.25" customHeight="1" thickBot="1" x14ac:dyDescent="0.3">
      <c r="A128" s="221"/>
      <c r="B128" s="143"/>
      <c r="C128" s="125"/>
      <c r="D128" s="34" t="s">
        <v>18</v>
      </c>
      <c r="E128" s="92"/>
      <c r="F128" s="92"/>
      <c r="G128" s="92"/>
      <c r="H128" s="94"/>
      <c r="I128" s="95"/>
      <c r="J128" s="92"/>
      <c r="K128" s="27"/>
      <c r="L128" s="27"/>
      <c r="M128" s="27"/>
      <c r="N128" s="97"/>
    </row>
    <row r="129" spans="1:14" ht="48.75" customHeight="1" thickBot="1" x14ac:dyDescent="0.3">
      <c r="A129" s="222"/>
      <c r="B129" s="144"/>
      <c r="C129" s="126"/>
      <c r="D129" s="24" t="s">
        <v>19</v>
      </c>
      <c r="E129" s="92"/>
      <c r="F129" s="92"/>
      <c r="G129" s="92"/>
      <c r="H129" s="94"/>
      <c r="I129" s="95"/>
      <c r="J129" s="92"/>
      <c r="K129" s="27">
        <f>SUM(K125:K128)</f>
        <v>15940373.629999999</v>
      </c>
      <c r="L129" s="27">
        <f t="shared" ref="L129:M129" si="54">SUM(L125:L128)</f>
        <v>14188957.449999999</v>
      </c>
      <c r="M129" s="27">
        <f t="shared" si="54"/>
        <v>13561903.52</v>
      </c>
      <c r="N129" s="97"/>
    </row>
    <row r="130" spans="1:14" ht="82.5" customHeight="1" thickBot="1" x14ac:dyDescent="0.3">
      <c r="A130" s="97"/>
      <c r="B130" s="142" t="s">
        <v>96</v>
      </c>
      <c r="C130" s="124" t="s">
        <v>0</v>
      </c>
      <c r="D130" s="13" t="s">
        <v>14</v>
      </c>
      <c r="E130" s="92" t="s">
        <v>30</v>
      </c>
      <c r="F130" s="92" t="s">
        <v>31</v>
      </c>
      <c r="G130" s="92" t="s">
        <v>32</v>
      </c>
      <c r="H130" s="94" t="s">
        <v>36</v>
      </c>
      <c r="I130" s="95"/>
      <c r="J130" s="92" t="s">
        <v>97</v>
      </c>
      <c r="K130" s="16">
        <v>6152698</v>
      </c>
      <c r="L130" s="16">
        <v>6398862</v>
      </c>
      <c r="M130" s="16">
        <v>6654851</v>
      </c>
      <c r="N130" s="97"/>
    </row>
    <row r="131" spans="1:14" ht="82.5" customHeight="1" thickBot="1" x14ac:dyDescent="0.3">
      <c r="A131" s="97"/>
      <c r="B131" s="143"/>
      <c r="C131" s="125"/>
      <c r="D131" s="34" t="s">
        <v>16</v>
      </c>
      <c r="E131" s="92"/>
      <c r="F131" s="92"/>
      <c r="G131" s="92"/>
      <c r="H131" s="94"/>
      <c r="I131" s="95"/>
      <c r="J131" s="92"/>
      <c r="K131" s="27"/>
      <c r="L131" s="27"/>
      <c r="M131" s="27"/>
      <c r="N131" s="97"/>
    </row>
    <row r="132" spans="1:14" ht="48.75" customHeight="1" thickBot="1" x14ac:dyDescent="0.3">
      <c r="A132" s="98" t="s">
        <v>81</v>
      </c>
      <c r="B132" s="143"/>
      <c r="C132" s="125"/>
      <c r="D132" s="34" t="s">
        <v>17</v>
      </c>
      <c r="E132" s="92" t="s">
        <v>30</v>
      </c>
      <c r="F132" s="92" t="s">
        <v>31</v>
      </c>
      <c r="G132" s="92" t="s">
        <v>32</v>
      </c>
      <c r="H132" s="94" t="s">
        <v>36</v>
      </c>
      <c r="I132" s="95"/>
      <c r="J132" s="92" t="s">
        <v>97</v>
      </c>
      <c r="K132" s="16">
        <v>62149</v>
      </c>
      <c r="L132" s="16">
        <v>64635</v>
      </c>
      <c r="M132" s="16">
        <v>67221</v>
      </c>
      <c r="N132" s="97"/>
    </row>
    <row r="133" spans="1:14" ht="35.25" customHeight="1" thickBot="1" x14ac:dyDescent="0.3">
      <c r="A133" s="97"/>
      <c r="B133" s="143"/>
      <c r="C133" s="125"/>
      <c r="D133" s="34" t="s">
        <v>18</v>
      </c>
      <c r="E133" s="92"/>
      <c r="F133" s="92"/>
      <c r="G133" s="92"/>
      <c r="H133" s="94"/>
      <c r="I133" s="95"/>
      <c r="J133" s="92"/>
      <c r="K133" s="27"/>
      <c r="L133" s="27"/>
      <c r="M133" s="27"/>
      <c r="N133" s="97"/>
    </row>
    <row r="134" spans="1:14" ht="28.5" customHeight="1" thickBot="1" x14ac:dyDescent="0.3">
      <c r="A134" s="97"/>
      <c r="B134" s="144"/>
      <c r="C134" s="126"/>
      <c r="D134" s="24" t="s">
        <v>19</v>
      </c>
      <c r="E134" s="92"/>
      <c r="F134" s="92"/>
      <c r="G134" s="92"/>
      <c r="H134" s="94"/>
      <c r="I134" s="95"/>
      <c r="J134" s="92"/>
      <c r="K134" s="27">
        <f>K130+K132</f>
        <v>6214847</v>
      </c>
      <c r="L134" s="27">
        <f t="shared" ref="L134:M134" si="55">L130+L132</f>
        <v>6463497</v>
      </c>
      <c r="M134" s="27">
        <f t="shared" si="55"/>
        <v>6722072</v>
      </c>
      <c r="N134" s="97"/>
    </row>
    <row r="135" spans="1:14" ht="45.75" thickBot="1" x14ac:dyDescent="0.3">
      <c r="A135" s="250" t="s">
        <v>83</v>
      </c>
      <c r="B135" s="231" t="s">
        <v>92</v>
      </c>
      <c r="C135" s="124" t="s">
        <v>0</v>
      </c>
      <c r="D135" s="13" t="s">
        <v>14</v>
      </c>
      <c r="E135" s="14" t="s">
        <v>30</v>
      </c>
      <c r="F135" s="14" t="s">
        <v>31</v>
      </c>
      <c r="G135" s="21" t="s">
        <v>32</v>
      </c>
      <c r="H135" s="205" t="s">
        <v>44</v>
      </c>
      <c r="I135" s="206"/>
      <c r="J135" s="22" t="s">
        <v>51</v>
      </c>
      <c r="K135" s="16">
        <f>K140</f>
        <v>1788000</v>
      </c>
      <c r="L135" s="16">
        <f t="shared" ref="L135:M135" si="56">L140</f>
        <v>1788000</v>
      </c>
      <c r="M135" s="16">
        <f t="shared" si="56"/>
        <v>1788000</v>
      </c>
      <c r="N135" s="246" t="s">
        <v>94</v>
      </c>
    </row>
    <row r="136" spans="1:14" ht="45.75" thickBot="1" x14ac:dyDescent="0.3">
      <c r="A136" s="251"/>
      <c r="B136" s="232"/>
      <c r="C136" s="125"/>
      <c r="D136" s="34" t="s">
        <v>16</v>
      </c>
      <c r="E136" s="14"/>
      <c r="F136" s="14"/>
      <c r="G136" s="21"/>
      <c r="H136" s="205"/>
      <c r="I136" s="206"/>
      <c r="J136" s="99"/>
      <c r="K136" s="16"/>
      <c r="L136" s="45"/>
      <c r="M136" s="46"/>
      <c r="N136" s="243"/>
    </row>
    <row r="137" spans="1:14" ht="45.75" thickBot="1" x14ac:dyDescent="0.3">
      <c r="A137" s="251"/>
      <c r="B137" s="232"/>
      <c r="C137" s="125"/>
      <c r="D137" s="34" t="s">
        <v>17</v>
      </c>
      <c r="E137" s="14"/>
      <c r="F137" s="14"/>
      <c r="G137" s="21"/>
      <c r="H137" s="205"/>
      <c r="I137" s="206"/>
      <c r="J137" s="99"/>
      <c r="K137" s="16"/>
      <c r="L137" s="45"/>
      <c r="M137" s="46"/>
      <c r="N137" s="243"/>
    </row>
    <row r="138" spans="1:14" ht="30.75" thickBot="1" x14ac:dyDescent="0.3">
      <c r="A138" s="251"/>
      <c r="B138" s="232"/>
      <c r="C138" s="125"/>
      <c r="D138" s="34" t="s">
        <v>18</v>
      </c>
      <c r="E138" s="14"/>
      <c r="F138" s="14"/>
      <c r="G138" s="21"/>
      <c r="H138" s="205"/>
      <c r="I138" s="206"/>
      <c r="J138" s="99"/>
      <c r="K138" s="16"/>
      <c r="L138" s="45"/>
      <c r="M138" s="46"/>
      <c r="N138" s="243"/>
    </row>
    <row r="139" spans="1:14" ht="16.5" thickBot="1" x14ac:dyDescent="0.3">
      <c r="A139" s="252"/>
      <c r="B139" s="233"/>
      <c r="C139" s="126"/>
      <c r="D139" s="24" t="s">
        <v>19</v>
      </c>
      <c r="E139" s="92"/>
      <c r="F139" s="92"/>
      <c r="G139" s="96"/>
      <c r="H139" s="240"/>
      <c r="I139" s="241"/>
      <c r="J139" s="100"/>
      <c r="K139" s="27">
        <f>SUM(K135:K138)</f>
        <v>1788000</v>
      </c>
      <c r="L139" s="27">
        <f>SUM(L135:L138)</f>
        <v>1788000</v>
      </c>
      <c r="M139" s="27">
        <f>SUM(M135:M138)</f>
        <v>1788000</v>
      </c>
      <c r="N139" s="243"/>
    </row>
    <row r="140" spans="1:14" ht="72" customHeight="1" thickBot="1" x14ac:dyDescent="0.3">
      <c r="A140" s="101"/>
      <c r="B140" s="148" t="s">
        <v>93</v>
      </c>
      <c r="C140" s="124" t="s">
        <v>0</v>
      </c>
      <c r="D140" s="13" t="s">
        <v>14</v>
      </c>
      <c r="E140" s="14" t="s">
        <v>30</v>
      </c>
      <c r="F140" s="14" t="s">
        <v>31</v>
      </c>
      <c r="G140" s="21" t="s">
        <v>32</v>
      </c>
      <c r="H140" s="205" t="s">
        <v>44</v>
      </c>
      <c r="I140" s="206"/>
      <c r="J140" s="22" t="s">
        <v>51</v>
      </c>
      <c r="K140" s="16">
        <v>1788000</v>
      </c>
      <c r="L140" s="16">
        <v>1788000</v>
      </c>
      <c r="M140" s="16">
        <v>1788000</v>
      </c>
      <c r="N140" s="229"/>
    </row>
    <row r="141" spans="1:14" ht="76.5" customHeight="1" thickBot="1" x14ac:dyDescent="0.3">
      <c r="A141" s="101"/>
      <c r="B141" s="143"/>
      <c r="C141" s="125"/>
      <c r="D141" s="34" t="s">
        <v>16</v>
      </c>
      <c r="E141" s="92"/>
      <c r="F141" s="92"/>
      <c r="G141" s="96"/>
      <c r="H141" s="102"/>
      <c r="I141" s="103"/>
      <c r="J141" s="100"/>
      <c r="K141" s="27"/>
      <c r="L141" s="27"/>
      <c r="M141" s="27"/>
      <c r="N141" s="229"/>
    </row>
    <row r="142" spans="1:14" ht="105" customHeight="1" thickBot="1" x14ac:dyDescent="0.3">
      <c r="A142" s="101" t="s">
        <v>91</v>
      </c>
      <c r="B142" s="143"/>
      <c r="C142" s="125"/>
      <c r="D142" s="34" t="s">
        <v>17</v>
      </c>
      <c r="E142" s="92"/>
      <c r="F142" s="92"/>
      <c r="G142" s="96"/>
      <c r="H142" s="102"/>
      <c r="I142" s="103"/>
      <c r="J142" s="100"/>
      <c r="K142" s="27"/>
      <c r="L142" s="27"/>
      <c r="M142" s="27"/>
      <c r="N142" s="229"/>
    </row>
    <row r="143" spans="1:14" ht="76.5" customHeight="1" thickBot="1" x14ac:dyDescent="0.3">
      <c r="A143" s="101"/>
      <c r="B143" s="143"/>
      <c r="C143" s="125"/>
      <c r="D143" s="34" t="s">
        <v>18</v>
      </c>
      <c r="E143" s="92"/>
      <c r="F143" s="92"/>
      <c r="G143" s="96"/>
      <c r="H143" s="102"/>
      <c r="I143" s="103"/>
      <c r="J143" s="100"/>
      <c r="K143" s="27"/>
      <c r="L143" s="27"/>
      <c r="M143" s="27"/>
      <c r="N143" s="229"/>
    </row>
    <row r="144" spans="1:14" ht="37.5" customHeight="1" thickBot="1" x14ac:dyDescent="0.3">
      <c r="A144" s="101"/>
      <c r="B144" s="144"/>
      <c r="C144" s="126"/>
      <c r="D144" s="24" t="s">
        <v>19</v>
      </c>
      <c r="E144" s="92"/>
      <c r="F144" s="92"/>
      <c r="G144" s="96"/>
      <c r="H144" s="102"/>
      <c r="I144" s="103"/>
      <c r="J144" s="100"/>
      <c r="K144" s="27">
        <f>K140</f>
        <v>1788000</v>
      </c>
      <c r="L144" s="27">
        <f>L140</f>
        <v>1788000</v>
      </c>
      <c r="M144" s="27">
        <f>M140</f>
        <v>1788000</v>
      </c>
      <c r="N144" s="249"/>
    </row>
    <row r="145" spans="1:14" ht="45.75" thickBot="1" x14ac:dyDescent="0.3">
      <c r="A145" s="250" t="s">
        <v>61</v>
      </c>
      <c r="B145" s="231" t="s">
        <v>28</v>
      </c>
      <c r="C145" s="124" t="s">
        <v>0</v>
      </c>
      <c r="D145" s="34" t="s">
        <v>14</v>
      </c>
      <c r="E145" s="14" t="s">
        <v>30</v>
      </c>
      <c r="F145" s="14" t="s">
        <v>31</v>
      </c>
      <c r="G145" s="21" t="s">
        <v>32</v>
      </c>
      <c r="H145" s="205" t="s">
        <v>45</v>
      </c>
      <c r="I145" s="206"/>
      <c r="J145" s="22" t="s">
        <v>15</v>
      </c>
      <c r="K145" s="16">
        <f>K150</f>
        <v>1260720</v>
      </c>
      <c r="L145" s="16">
        <f t="shared" ref="L145:M145" si="57">L150</f>
        <v>1260720</v>
      </c>
      <c r="M145" s="16">
        <f t="shared" si="57"/>
        <v>1260720</v>
      </c>
      <c r="N145" s="246" t="s">
        <v>84</v>
      </c>
    </row>
    <row r="146" spans="1:14" ht="45.75" thickBot="1" x14ac:dyDescent="0.3">
      <c r="A146" s="251"/>
      <c r="B146" s="232"/>
      <c r="C146" s="125"/>
      <c r="D146" s="34" t="s">
        <v>16</v>
      </c>
      <c r="E146" s="14"/>
      <c r="F146" s="14"/>
      <c r="G146" s="14"/>
      <c r="H146" s="136"/>
      <c r="I146" s="137"/>
      <c r="J146" s="20"/>
      <c r="K146" s="16"/>
      <c r="L146" s="16"/>
      <c r="M146" s="16"/>
      <c r="N146" s="243"/>
    </row>
    <row r="147" spans="1:14" ht="45.75" thickBot="1" x14ac:dyDescent="0.3">
      <c r="A147" s="251"/>
      <c r="B147" s="232"/>
      <c r="C147" s="125"/>
      <c r="D147" s="34" t="s">
        <v>17</v>
      </c>
      <c r="E147" s="14" t="s">
        <v>30</v>
      </c>
      <c r="F147" s="14" t="s">
        <v>31</v>
      </c>
      <c r="G147" s="14" t="s">
        <v>32</v>
      </c>
      <c r="H147" s="136" t="s">
        <v>45</v>
      </c>
      <c r="I147" s="137"/>
      <c r="J147" s="20" t="s">
        <v>15</v>
      </c>
      <c r="K147" s="16">
        <f>K152</f>
        <v>633909</v>
      </c>
      <c r="L147" s="16">
        <f t="shared" ref="L147:M147" si="58">L152</f>
        <v>540309</v>
      </c>
      <c r="M147" s="16">
        <f t="shared" si="58"/>
        <v>540309</v>
      </c>
      <c r="N147" s="243"/>
    </row>
    <row r="148" spans="1:14" ht="30.75" thickBot="1" x14ac:dyDescent="0.3">
      <c r="A148" s="251"/>
      <c r="B148" s="232"/>
      <c r="C148" s="125"/>
      <c r="D148" s="34" t="s">
        <v>18</v>
      </c>
      <c r="E148" s="14"/>
      <c r="F148" s="14"/>
      <c r="G148" s="14"/>
      <c r="H148" s="136"/>
      <c r="I148" s="137"/>
      <c r="J148" s="20"/>
      <c r="K148" s="16"/>
      <c r="L148" s="45"/>
      <c r="M148" s="46"/>
      <c r="N148" s="243"/>
    </row>
    <row r="149" spans="1:14" ht="16.5" thickBot="1" x14ac:dyDescent="0.3">
      <c r="A149" s="252"/>
      <c r="B149" s="233"/>
      <c r="C149" s="126"/>
      <c r="D149" s="24" t="s">
        <v>19</v>
      </c>
      <c r="E149" s="92"/>
      <c r="F149" s="92"/>
      <c r="G149" s="92"/>
      <c r="H149" s="149"/>
      <c r="I149" s="150"/>
      <c r="J149" s="93"/>
      <c r="K149" s="27">
        <f>SUM(K145:K148)</f>
        <v>1894629</v>
      </c>
      <c r="L149" s="27">
        <f t="shared" ref="L149:M149" si="59">SUM(L145:L148)</f>
        <v>1801029</v>
      </c>
      <c r="M149" s="27">
        <f t="shared" si="59"/>
        <v>1801029</v>
      </c>
      <c r="N149" s="243"/>
    </row>
    <row r="150" spans="1:14" ht="31.5" customHeight="1" thickBot="1" x14ac:dyDescent="0.3">
      <c r="A150" s="145" t="s">
        <v>85</v>
      </c>
      <c r="B150" s="148" t="s">
        <v>64</v>
      </c>
      <c r="C150" s="124" t="s">
        <v>0</v>
      </c>
      <c r="D150" s="34" t="s">
        <v>14</v>
      </c>
      <c r="E150" s="14" t="s">
        <v>30</v>
      </c>
      <c r="F150" s="14" t="s">
        <v>31</v>
      </c>
      <c r="G150" s="21" t="s">
        <v>32</v>
      </c>
      <c r="H150" s="205" t="s">
        <v>45</v>
      </c>
      <c r="I150" s="206"/>
      <c r="J150" s="99" t="s">
        <v>15</v>
      </c>
      <c r="K150" s="16">
        <v>1260720</v>
      </c>
      <c r="L150" s="16">
        <v>1260720</v>
      </c>
      <c r="M150" s="16">
        <v>1260720</v>
      </c>
      <c r="N150" s="229"/>
    </row>
    <row r="151" spans="1:14" ht="30" customHeight="1" thickBot="1" x14ac:dyDescent="0.3">
      <c r="A151" s="146"/>
      <c r="B151" s="143"/>
      <c r="C151" s="125"/>
      <c r="D151" s="34" t="s">
        <v>16</v>
      </c>
      <c r="E151" s="14"/>
      <c r="F151" s="14"/>
      <c r="G151" s="14"/>
      <c r="H151" s="136"/>
      <c r="I151" s="137"/>
      <c r="J151" s="20"/>
      <c r="K151" s="16"/>
      <c r="L151" s="16"/>
      <c r="M151" s="16"/>
      <c r="N151" s="229"/>
    </row>
    <row r="152" spans="1:14" ht="46.5" customHeight="1" thickBot="1" x14ac:dyDescent="0.3">
      <c r="A152" s="146"/>
      <c r="B152" s="143"/>
      <c r="C152" s="125"/>
      <c r="D152" s="34" t="s">
        <v>17</v>
      </c>
      <c r="E152" s="14" t="s">
        <v>30</v>
      </c>
      <c r="F152" s="14" t="s">
        <v>31</v>
      </c>
      <c r="G152" s="14" t="s">
        <v>32</v>
      </c>
      <c r="H152" s="136" t="s">
        <v>45</v>
      </c>
      <c r="I152" s="137"/>
      <c r="J152" s="20" t="s">
        <v>15</v>
      </c>
      <c r="K152" s="16">
        <v>633909</v>
      </c>
      <c r="L152" s="16">
        <v>540309</v>
      </c>
      <c r="M152" s="16">
        <v>540309</v>
      </c>
      <c r="N152" s="229"/>
    </row>
    <row r="153" spans="1:14" ht="33" customHeight="1" thickBot="1" x14ac:dyDescent="0.3">
      <c r="A153" s="146"/>
      <c r="B153" s="143"/>
      <c r="C153" s="125"/>
      <c r="D153" s="34" t="s">
        <v>18</v>
      </c>
      <c r="E153" s="14"/>
      <c r="F153" s="14"/>
      <c r="G153" s="14"/>
      <c r="H153" s="136"/>
      <c r="I153" s="137"/>
      <c r="J153" s="20"/>
      <c r="K153" s="16"/>
      <c r="L153" s="45"/>
      <c r="M153" s="46"/>
      <c r="N153" s="229"/>
    </row>
    <row r="154" spans="1:14" ht="24" customHeight="1" thickBot="1" x14ac:dyDescent="0.3">
      <c r="A154" s="147"/>
      <c r="B154" s="144"/>
      <c r="C154" s="126"/>
      <c r="D154" s="24" t="s">
        <v>19</v>
      </c>
      <c r="E154" s="92"/>
      <c r="F154" s="92"/>
      <c r="G154" s="92"/>
      <c r="H154" s="149"/>
      <c r="I154" s="150"/>
      <c r="J154" s="93"/>
      <c r="K154" s="27">
        <f>SUM(K150:K153)</f>
        <v>1894629</v>
      </c>
      <c r="L154" s="27">
        <f t="shared" ref="L154:M154" si="60">SUM(L150:L153)</f>
        <v>1801029</v>
      </c>
      <c r="M154" s="27">
        <f t="shared" si="60"/>
        <v>1801029</v>
      </c>
      <c r="N154" s="249"/>
    </row>
    <row r="155" spans="1:14" ht="51" customHeight="1" thickBot="1" x14ac:dyDescent="0.3">
      <c r="A155" s="250" t="s">
        <v>67</v>
      </c>
      <c r="B155" s="253" t="s">
        <v>1</v>
      </c>
      <c r="C155" s="124" t="s">
        <v>0</v>
      </c>
      <c r="D155" s="34" t="s">
        <v>14</v>
      </c>
      <c r="E155" s="17"/>
      <c r="F155" s="14"/>
      <c r="G155" s="14"/>
      <c r="H155" s="136"/>
      <c r="I155" s="137"/>
      <c r="J155" s="20"/>
      <c r="K155" s="104"/>
      <c r="L155" s="105"/>
      <c r="M155" s="106"/>
      <c r="N155" s="247" t="s">
        <v>86</v>
      </c>
    </row>
    <row r="156" spans="1:14" ht="51" customHeight="1" thickBot="1" x14ac:dyDescent="0.3">
      <c r="A156" s="251"/>
      <c r="B156" s="173"/>
      <c r="C156" s="125"/>
      <c r="D156" s="34" t="s">
        <v>16</v>
      </c>
      <c r="E156" s="17"/>
      <c r="F156" s="14"/>
      <c r="G156" s="14"/>
      <c r="H156" s="136"/>
      <c r="I156" s="137"/>
      <c r="J156" s="20"/>
      <c r="K156" s="104"/>
      <c r="L156" s="105"/>
      <c r="M156" s="106"/>
      <c r="N156" s="247"/>
    </row>
    <row r="157" spans="1:14" ht="49.5" customHeight="1" thickBot="1" x14ac:dyDescent="0.3">
      <c r="A157" s="251"/>
      <c r="B157" s="173"/>
      <c r="C157" s="125"/>
      <c r="D157" s="34" t="s">
        <v>17</v>
      </c>
      <c r="E157" s="14" t="s">
        <v>30</v>
      </c>
      <c r="F157" s="14" t="s">
        <v>31</v>
      </c>
      <c r="G157" s="14" t="s">
        <v>32</v>
      </c>
      <c r="H157" s="136" t="s">
        <v>46</v>
      </c>
      <c r="I157" s="137"/>
      <c r="J157" s="20" t="s">
        <v>47</v>
      </c>
      <c r="K157" s="104">
        <f>K162</f>
        <v>109604</v>
      </c>
      <c r="L157" s="104">
        <f>L162</f>
        <v>0</v>
      </c>
      <c r="M157" s="104">
        <f>M162</f>
        <v>0</v>
      </c>
      <c r="N157" s="247"/>
    </row>
    <row r="158" spans="1:14" ht="31.5" customHeight="1" thickBot="1" x14ac:dyDescent="0.3">
      <c r="A158" s="251"/>
      <c r="B158" s="173"/>
      <c r="C158" s="125"/>
      <c r="D158" s="34" t="s">
        <v>18</v>
      </c>
      <c r="E158" s="17"/>
      <c r="F158" s="14"/>
      <c r="G158" s="14"/>
      <c r="H158" s="136"/>
      <c r="I158" s="137"/>
      <c r="J158" s="20"/>
      <c r="K158" s="104"/>
      <c r="L158" s="105"/>
      <c r="M158" s="106"/>
      <c r="N158" s="247"/>
    </row>
    <row r="159" spans="1:14" ht="24" customHeight="1" thickBot="1" x14ac:dyDescent="0.3">
      <c r="A159" s="252"/>
      <c r="B159" s="174"/>
      <c r="C159" s="126"/>
      <c r="D159" s="24" t="s">
        <v>19</v>
      </c>
      <c r="E159" s="107"/>
      <c r="F159" s="92"/>
      <c r="G159" s="92"/>
      <c r="H159" s="149"/>
      <c r="I159" s="150"/>
      <c r="J159" s="93"/>
      <c r="K159" s="108">
        <f>SUM(K155:K158)</f>
        <v>109604</v>
      </c>
      <c r="L159" s="108">
        <f t="shared" ref="L159:M159" si="61">SUM(L155:L158)</f>
        <v>0</v>
      </c>
      <c r="M159" s="108">
        <f t="shared" si="61"/>
        <v>0</v>
      </c>
      <c r="N159" s="247"/>
    </row>
    <row r="160" spans="1:14" ht="41.25" customHeight="1" thickBot="1" x14ac:dyDescent="0.3">
      <c r="A160" s="145" t="s">
        <v>65</v>
      </c>
      <c r="B160" s="124" t="s">
        <v>66</v>
      </c>
      <c r="C160" s="124" t="s">
        <v>0</v>
      </c>
      <c r="D160" s="34" t="s">
        <v>14</v>
      </c>
      <c r="E160" s="17"/>
      <c r="F160" s="14"/>
      <c r="G160" s="14"/>
      <c r="H160" s="136"/>
      <c r="I160" s="137"/>
      <c r="J160" s="20"/>
      <c r="K160" s="104"/>
      <c r="L160" s="105"/>
      <c r="M160" s="106"/>
      <c r="N160" s="229"/>
    </row>
    <row r="161" spans="1:14" ht="41.25" customHeight="1" thickBot="1" x14ac:dyDescent="0.3">
      <c r="A161" s="157"/>
      <c r="B161" s="125"/>
      <c r="C161" s="125"/>
      <c r="D161" s="34" t="s">
        <v>16</v>
      </c>
      <c r="E161" s="17"/>
      <c r="F161" s="14"/>
      <c r="G161" s="14"/>
      <c r="H161" s="136"/>
      <c r="I161" s="137"/>
      <c r="J161" s="20"/>
      <c r="K161" s="104"/>
      <c r="L161" s="105"/>
      <c r="M161" s="106"/>
      <c r="N161" s="229"/>
    </row>
    <row r="162" spans="1:14" ht="49.5" customHeight="1" thickBot="1" x14ac:dyDescent="0.3">
      <c r="A162" s="157"/>
      <c r="B162" s="125"/>
      <c r="C162" s="125"/>
      <c r="D162" s="34" t="s">
        <v>17</v>
      </c>
      <c r="E162" s="14" t="s">
        <v>30</v>
      </c>
      <c r="F162" s="14" t="s">
        <v>31</v>
      </c>
      <c r="G162" s="14" t="s">
        <v>32</v>
      </c>
      <c r="H162" s="136" t="s">
        <v>46</v>
      </c>
      <c r="I162" s="137"/>
      <c r="J162" s="20" t="s">
        <v>47</v>
      </c>
      <c r="K162" s="104">
        <v>109604</v>
      </c>
      <c r="L162" s="104">
        <v>0</v>
      </c>
      <c r="M162" s="104">
        <v>0</v>
      </c>
      <c r="N162" s="229"/>
    </row>
    <row r="163" spans="1:14" ht="28.5" customHeight="1" thickBot="1" x14ac:dyDescent="0.3">
      <c r="A163" s="157"/>
      <c r="B163" s="125"/>
      <c r="C163" s="125"/>
      <c r="D163" s="34" t="s">
        <v>18</v>
      </c>
      <c r="E163" s="17"/>
      <c r="F163" s="14"/>
      <c r="G163" s="14"/>
      <c r="H163" s="136"/>
      <c r="I163" s="137"/>
      <c r="J163" s="20"/>
      <c r="K163" s="104"/>
      <c r="L163" s="105"/>
      <c r="M163" s="106"/>
      <c r="N163" s="229"/>
    </row>
    <row r="164" spans="1:14" ht="24" customHeight="1" thickBot="1" x14ac:dyDescent="0.3">
      <c r="A164" s="158"/>
      <c r="B164" s="126"/>
      <c r="C164" s="126"/>
      <c r="D164" s="24" t="s">
        <v>19</v>
      </c>
      <c r="E164" s="107"/>
      <c r="F164" s="92"/>
      <c r="G164" s="92"/>
      <c r="H164" s="149"/>
      <c r="I164" s="150"/>
      <c r="J164" s="93"/>
      <c r="K164" s="108">
        <f>SUM(K160:K163)</f>
        <v>109604</v>
      </c>
      <c r="L164" s="108">
        <f t="shared" ref="L164:M164" si="62">SUM(L160:L163)</f>
        <v>0</v>
      </c>
      <c r="M164" s="108">
        <f t="shared" si="62"/>
        <v>0</v>
      </c>
      <c r="N164" s="249"/>
    </row>
    <row r="165" spans="1:14" ht="46.5" customHeight="1" thickBot="1" x14ac:dyDescent="0.3">
      <c r="A165" s="145" t="s">
        <v>68</v>
      </c>
      <c r="B165" s="124" t="s">
        <v>103</v>
      </c>
      <c r="C165" s="124" t="s">
        <v>0</v>
      </c>
      <c r="D165" s="34" t="s">
        <v>14</v>
      </c>
      <c r="E165" s="17" t="s">
        <v>30</v>
      </c>
      <c r="F165" s="14" t="s">
        <v>31</v>
      </c>
      <c r="G165" s="14" t="s">
        <v>32</v>
      </c>
      <c r="H165" s="18" t="s">
        <v>105</v>
      </c>
      <c r="I165" s="19"/>
      <c r="J165" s="20" t="s">
        <v>106</v>
      </c>
      <c r="K165" s="108">
        <f t="shared" ref="K165:M167" si="63">K170</f>
        <v>0</v>
      </c>
      <c r="L165" s="108">
        <f t="shared" si="63"/>
        <v>157678.49</v>
      </c>
      <c r="M165" s="108">
        <f t="shared" si="63"/>
        <v>961386.02</v>
      </c>
      <c r="N165" s="246" t="s">
        <v>70</v>
      </c>
    </row>
    <row r="166" spans="1:14" ht="42" customHeight="1" thickBot="1" x14ac:dyDescent="0.3">
      <c r="A166" s="146"/>
      <c r="B166" s="143"/>
      <c r="C166" s="125"/>
      <c r="D166" s="34" t="s">
        <v>16</v>
      </c>
      <c r="E166" s="17" t="s">
        <v>30</v>
      </c>
      <c r="F166" s="14" t="s">
        <v>31</v>
      </c>
      <c r="G166" s="14" t="s">
        <v>32</v>
      </c>
      <c r="H166" s="18" t="s">
        <v>105</v>
      </c>
      <c r="I166" s="19"/>
      <c r="J166" s="20" t="s">
        <v>106</v>
      </c>
      <c r="K166" s="108">
        <f t="shared" si="63"/>
        <v>0</v>
      </c>
      <c r="L166" s="108">
        <f t="shared" si="63"/>
        <v>15610170.970000001</v>
      </c>
      <c r="M166" s="108">
        <f t="shared" si="63"/>
        <v>95177216.129999995</v>
      </c>
      <c r="N166" s="247"/>
    </row>
    <row r="167" spans="1:14" ht="45.75" customHeight="1" thickBot="1" x14ac:dyDescent="0.3">
      <c r="A167" s="146"/>
      <c r="B167" s="143"/>
      <c r="C167" s="125"/>
      <c r="D167" s="34" t="s">
        <v>17</v>
      </c>
      <c r="E167" s="17" t="s">
        <v>30</v>
      </c>
      <c r="F167" s="14" t="s">
        <v>31</v>
      </c>
      <c r="G167" s="14" t="s">
        <v>32</v>
      </c>
      <c r="H167" s="18" t="s">
        <v>105</v>
      </c>
      <c r="I167" s="19"/>
      <c r="J167" s="20" t="s">
        <v>106</v>
      </c>
      <c r="K167" s="108">
        <f t="shared" si="63"/>
        <v>0</v>
      </c>
      <c r="L167" s="108">
        <f t="shared" si="63"/>
        <v>159271.21</v>
      </c>
      <c r="M167" s="108">
        <f t="shared" si="63"/>
        <v>971096.99</v>
      </c>
      <c r="N167" s="247"/>
    </row>
    <row r="168" spans="1:14" ht="35.25" customHeight="1" thickBot="1" x14ac:dyDescent="0.3">
      <c r="A168" s="146"/>
      <c r="B168" s="143"/>
      <c r="C168" s="125"/>
      <c r="D168" s="34" t="s">
        <v>18</v>
      </c>
      <c r="E168" s="17" t="s">
        <v>30</v>
      </c>
      <c r="F168" s="14" t="s">
        <v>31</v>
      </c>
      <c r="G168" s="14" t="s">
        <v>32</v>
      </c>
      <c r="H168" s="18" t="s">
        <v>105</v>
      </c>
      <c r="I168" s="19"/>
      <c r="J168" s="20" t="s">
        <v>106</v>
      </c>
      <c r="K168" s="108">
        <f>K173</f>
        <v>0</v>
      </c>
      <c r="L168" s="108"/>
      <c r="M168" s="108"/>
      <c r="N168" s="247"/>
    </row>
    <row r="169" spans="1:14" ht="24" customHeight="1" thickBot="1" x14ac:dyDescent="0.3">
      <c r="A169" s="146"/>
      <c r="B169" s="144"/>
      <c r="C169" s="126"/>
      <c r="D169" s="24" t="s">
        <v>19</v>
      </c>
      <c r="E169" s="107"/>
      <c r="F169" s="92"/>
      <c r="G169" s="92"/>
      <c r="H169" s="109"/>
      <c r="I169" s="95"/>
      <c r="J169" s="93"/>
      <c r="K169" s="108">
        <f>SUM(K165:K168)</f>
        <v>0</v>
      </c>
      <c r="L169" s="108">
        <f>SUM(L165:L168)</f>
        <v>15927120.670000002</v>
      </c>
      <c r="M169" s="108">
        <f>SUM(M165:M168)</f>
        <v>97109699.139999986</v>
      </c>
      <c r="N169" s="247"/>
    </row>
    <row r="170" spans="1:14" ht="43.5" customHeight="1" thickBot="1" x14ac:dyDescent="0.3">
      <c r="A170" s="258" t="s">
        <v>69</v>
      </c>
      <c r="B170" s="142" t="s">
        <v>104</v>
      </c>
      <c r="C170" s="124" t="s">
        <v>0</v>
      </c>
      <c r="D170" s="34" t="s">
        <v>14</v>
      </c>
      <c r="E170" s="17" t="s">
        <v>30</v>
      </c>
      <c r="F170" s="14" t="s">
        <v>31</v>
      </c>
      <c r="G170" s="14" t="s">
        <v>32</v>
      </c>
      <c r="H170" s="18" t="s">
        <v>105</v>
      </c>
      <c r="I170" s="19"/>
      <c r="J170" s="20" t="s">
        <v>106</v>
      </c>
      <c r="K170" s="108">
        <v>0</v>
      </c>
      <c r="L170" s="104">
        <v>157678.49</v>
      </c>
      <c r="M170" s="104">
        <v>961386.02</v>
      </c>
      <c r="N170" s="247"/>
    </row>
    <row r="171" spans="1:14" ht="42" customHeight="1" thickBot="1" x14ac:dyDescent="0.3">
      <c r="A171" s="258"/>
      <c r="B171" s="143"/>
      <c r="C171" s="125"/>
      <c r="D171" s="34" t="s">
        <v>16</v>
      </c>
      <c r="E171" s="17" t="s">
        <v>30</v>
      </c>
      <c r="F171" s="14" t="s">
        <v>31</v>
      </c>
      <c r="G171" s="14" t="s">
        <v>32</v>
      </c>
      <c r="H171" s="18" t="s">
        <v>105</v>
      </c>
      <c r="I171" s="19"/>
      <c r="J171" s="20" t="s">
        <v>106</v>
      </c>
      <c r="K171" s="108">
        <v>0</v>
      </c>
      <c r="L171" s="104">
        <v>15610170.970000001</v>
      </c>
      <c r="M171" s="104">
        <v>95177216.129999995</v>
      </c>
      <c r="N171" s="247"/>
    </row>
    <row r="172" spans="1:14" ht="54.75" customHeight="1" thickBot="1" x14ac:dyDescent="0.3">
      <c r="A172" s="258"/>
      <c r="B172" s="143"/>
      <c r="C172" s="125"/>
      <c r="D172" s="34" t="s">
        <v>17</v>
      </c>
      <c r="E172" s="17" t="s">
        <v>30</v>
      </c>
      <c r="F172" s="14" t="s">
        <v>31</v>
      </c>
      <c r="G172" s="14" t="s">
        <v>32</v>
      </c>
      <c r="H172" s="18" t="s">
        <v>105</v>
      </c>
      <c r="I172" s="19"/>
      <c r="J172" s="20" t="s">
        <v>106</v>
      </c>
      <c r="K172" s="108">
        <v>0</v>
      </c>
      <c r="L172" s="104">
        <v>159271.21</v>
      </c>
      <c r="M172" s="104">
        <v>971096.99</v>
      </c>
      <c r="N172" s="247"/>
    </row>
    <row r="173" spans="1:14" ht="39" customHeight="1" thickBot="1" x14ac:dyDescent="0.3">
      <c r="A173" s="258"/>
      <c r="B173" s="143"/>
      <c r="C173" s="125"/>
      <c r="D173" s="34" t="s">
        <v>18</v>
      </c>
      <c r="E173" s="17"/>
      <c r="F173" s="14"/>
      <c r="G173" s="14"/>
      <c r="H173" s="18"/>
      <c r="I173" s="19"/>
      <c r="J173" s="20"/>
      <c r="K173" s="108"/>
      <c r="L173" s="108"/>
      <c r="M173" s="108"/>
      <c r="N173" s="247"/>
    </row>
    <row r="174" spans="1:14" ht="23.25" customHeight="1" thickBot="1" x14ac:dyDescent="0.3">
      <c r="A174" s="258"/>
      <c r="B174" s="144"/>
      <c r="C174" s="126"/>
      <c r="D174" s="24" t="s">
        <v>19</v>
      </c>
      <c r="E174" s="107"/>
      <c r="F174" s="92"/>
      <c r="G174" s="92"/>
      <c r="H174" s="109"/>
      <c r="I174" s="95"/>
      <c r="J174" s="93"/>
      <c r="K174" s="108">
        <f>SUM(K170:K173)</f>
        <v>0</v>
      </c>
      <c r="L174" s="108">
        <f>SUM(L170:L173)</f>
        <v>15927120.670000002</v>
      </c>
      <c r="M174" s="108">
        <f>SUM(M170:M173)</f>
        <v>97109699.139999986</v>
      </c>
      <c r="N174" s="248"/>
    </row>
    <row r="175" spans="1:14" ht="51" customHeight="1" thickBot="1" x14ac:dyDescent="0.3">
      <c r="A175" s="110"/>
      <c r="B175" s="253" t="s">
        <v>114</v>
      </c>
      <c r="C175" s="124" t="s">
        <v>0</v>
      </c>
      <c r="D175" s="175" t="s">
        <v>14</v>
      </c>
      <c r="E175" s="21" t="s">
        <v>30</v>
      </c>
      <c r="F175" s="21" t="s">
        <v>31</v>
      </c>
      <c r="G175" s="21" t="s">
        <v>32</v>
      </c>
      <c r="H175" s="22" t="s">
        <v>101</v>
      </c>
      <c r="I175" s="23"/>
      <c r="J175" s="21" t="s">
        <v>102</v>
      </c>
      <c r="K175" s="104">
        <f>K183</f>
        <v>13280.4</v>
      </c>
      <c r="L175" s="104">
        <f t="shared" ref="L175:M175" si="64">L183</f>
        <v>13280.4</v>
      </c>
      <c r="M175" s="104">
        <f t="shared" si="64"/>
        <v>13280.4</v>
      </c>
      <c r="N175" s="111"/>
    </row>
    <row r="176" spans="1:14" ht="26.25" customHeight="1" thickBot="1" x14ac:dyDescent="0.3">
      <c r="A176" s="110"/>
      <c r="B176" s="173"/>
      <c r="C176" s="125"/>
      <c r="D176" s="176"/>
      <c r="E176" s="21" t="s">
        <v>30</v>
      </c>
      <c r="F176" s="21" t="s">
        <v>31</v>
      </c>
      <c r="G176" s="21" t="s">
        <v>32</v>
      </c>
      <c r="H176" s="22" t="s">
        <v>101</v>
      </c>
      <c r="I176" s="23"/>
      <c r="J176" s="99" t="s">
        <v>72</v>
      </c>
      <c r="K176" s="104">
        <f>K188</f>
        <v>25594.75</v>
      </c>
      <c r="L176" s="104">
        <f t="shared" ref="L176:M176" si="65">L188</f>
        <v>25594.75</v>
      </c>
      <c r="M176" s="104">
        <f t="shared" si="65"/>
        <v>25594.75</v>
      </c>
      <c r="N176" s="111"/>
    </row>
    <row r="177" spans="1:14" ht="44.25" customHeight="1" thickBot="1" x14ac:dyDescent="0.3">
      <c r="A177" s="110"/>
      <c r="B177" s="164"/>
      <c r="C177" s="125"/>
      <c r="D177" s="175" t="s">
        <v>16</v>
      </c>
      <c r="E177" s="21" t="s">
        <v>30</v>
      </c>
      <c r="F177" s="21" t="s">
        <v>31</v>
      </c>
      <c r="G177" s="21" t="s">
        <v>32</v>
      </c>
      <c r="H177" s="22" t="s">
        <v>101</v>
      </c>
      <c r="I177" s="23"/>
      <c r="J177" s="21" t="s">
        <v>102</v>
      </c>
      <c r="K177" s="104">
        <f>K184</f>
        <v>1314759.6000000001</v>
      </c>
      <c r="L177" s="104">
        <f t="shared" ref="L177:M177" si="66">L184</f>
        <v>1314759.6000000001</v>
      </c>
      <c r="M177" s="104">
        <f t="shared" si="66"/>
        <v>1314759.6000000001</v>
      </c>
      <c r="N177" s="111" t="s">
        <v>112</v>
      </c>
    </row>
    <row r="178" spans="1:14" ht="30" customHeight="1" thickBot="1" x14ac:dyDescent="0.3">
      <c r="A178" s="110"/>
      <c r="B178" s="164"/>
      <c r="C178" s="125"/>
      <c r="D178" s="143"/>
      <c r="E178" s="21" t="s">
        <v>30</v>
      </c>
      <c r="F178" s="21" t="s">
        <v>31</v>
      </c>
      <c r="G178" s="21" t="s">
        <v>32</v>
      </c>
      <c r="H178" s="22" t="s">
        <v>101</v>
      </c>
      <c r="I178" s="23"/>
      <c r="J178" s="99" t="s">
        <v>72</v>
      </c>
      <c r="K178" s="104">
        <f>K189</f>
        <v>2533880.2799999998</v>
      </c>
      <c r="L178" s="104">
        <f t="shared" ref="L178:M178" si="67">L189</f>
        <v>2533880.2799999998</v>
      </c>
      <c r="M178" s="104">
        <f t="shared" si="67"/>
        <v>2533880.2799999998</v>
      </c>
      <c r="N178" s="111"/>
    </row>
    <row r="179" spans="1:14" ht="30" customHeight="1" thickBot="1" x14ac:dyDescent="0.3">
      <c r="A179" s="110"/>
      <c r="B179" s="164"/>
      <c r="C179" s="125"/>
      <c r="D179" s="176"/>
      <c r="E179" s="21" t="s">
        <v>30</v>
      </c>
      <c r="F179" s="21" t="s">
        <v>31</v>
      </c>
      <c r="G179" s="21" t="s">
        <v>32</v>
      </c>
      <c r="H179" s="22" t="s">
        <v>101</v>
      </c>
      <c r="I179" s="23"/>
      <c r="J179" s="21" t="s">
        <v>115</v>
      </c>
      <c r="K179" s="104">
        <f>K197</f>
        <v>30779280</v>
      </c>
      <c r="L179" s="104">
        <f t="shared" ref="L179:M179" si="68">L197</f>
        <v>31091760</v>
      </c>
      <c r="M179" s="104">
        <f t="shared" si="68"/>
        <v>31091760</v>
      </c>
      <c r="N179" s="111"/>
    </row>
    <row r="180" spans="1:14" ht="45" customHeight="1" thickBot="1" x14ac:dyDescent="0.3">
      <c r="A180" s="110" t="s">
        <v>107</v>
      </c>
      <c r="B180" s="164"/>
      <c r="C180" s="125"/>
      <c r="D180" s="34" t="s">
        <v>17</v>
      </c>
      <c r="E180" s="112"/>
      <c r="F180" s="21"/>
      <c r="G180" s="21"/>
      <c r="H180" s="113"/>
      <c r="I180" s="23"/>
      <c r="J180" s="99"/>
      <c r="K180" s="104"/>
      <c r="L180" s="105"/>
      <c r="M180" s="114"/>
      <c r="N180" s="111"/>
    </row>
    <row r="181" spans="1:14" ht="30" customHeight="1" thickBot="1" x14ac:dyDescent="0.3">
      <c r="A181" s="110"/>
      <c r="B181" s="164"/>
      <c r="C181" s="125"/>
      <c r="D181" s="34" t="s">
        <v>18</v>
      </c>
      <c r="E181" s="112"/>
      <c r="F181" s="21"/>
      <c r="G181" s="21"/>
      <c r="H181" s="113"/>
      <c r="I181" s="23"/>
      <c r="J181" s="99"/>
      <c r="K181" s="104"/>
      <c r="L181" s="105"/>
      <c r="M181" s="114"/>
      <c r="N181" s="111"/>
    </row>
    <row r="182" spans="1:14" ht="30.75" customHeight="1" thickBot="1" x14ac:dyDescent="0.3">
      <c r="A182" s="110"/>
      <c r="B182" s="165"/>
      <c r="C182" s="126"/>
      <c r="D182" s="24" t="s">
        <v>19</v>
      </c>
      <c r="E182" s="112"/>
      <c r="F182" s="21"/>
      <c r="G182" s="21"/>
      <c r="H182" s="113"/>
      <c r="I182" s="23"/>
      <c r="J182" s="99"/>
      <c r="K182" s="108">
        <f>K175+K176+K177+K178+K179</f>
        <v>34666795.030000001</v>
      </c>
      <c r="L182" s="108">
        <f t="shared" ref="L182:M182" si="69">L175+L176+L177+L178+L179</f>
        <v>34979275.030000001</v>
      </c>
      <c r="M182" s="108">
        <f t="shared" si="69"/>
        <v>34979275.030000001</v>
      </c>
      <c r="N182" s="111"/>
    </row>
    <row r="183" spans="1:14" ht="63.75" customHeight="1" thickBot="1" x14ac:dyDescent="0.3">
      <c r="A183" s="145" t="s">
        <v>109</v>
      </c>
      <c r="B183" s="255" t="s">
        <v>111</v>
      </c>
      <c r="C183" s="124" t="s">
        <v>0</v>
      </c>
      <c r="D183" s="34" t="s">
        <v>14</v>
      </c>
      <c r="E183" s="21" t="s">
        <v>30</v>
      </c>
      <c r="F183" s="21" t="s">
        <v>31</v>
      </c>
      <c r="G183" s="21" t="s">
        <v>32</v>
      </c>
      <c r="H183" s="22" t="s">
        <v>101</v>
      </c>
      <c r="I183" s="23"/>
      <c r="J183" s="21" t="s">
        <v>102</v>
      </c>
      <c r="K183" s="27">
        <v>13280.4</v>
      </c>
      <c r="L183" s="27">
        <v>13280.4</v>
      </c>
      <c r="M183" s="27">
        <v>13280.4</v>
      </c>
      <c r="N183" s="242"/>
    </row>
    <row r="184" spans="1:14" ht="56.25" customHeight="1" thickBot="1" x14ac:dyDescent="0.3">
      <c r="A184" s="157"/>
      <c r="B184" s="256"/>
      <c r="C184" s="125"/>
      <c r="D184" s="34" t="s">
        <v>16</v>
      </c>
      <c r="E184" s="21" t="s">
        <v>30</v>
      </c>
      <c r="F184" s="21" t="s">
        <v>31</v>
      </c>
      <c r="G184" s="21" t="s">
        <v>32</v>
      </c>
      <c r="H184" s="22" t="s">
        <v>101</v>
      </c>
      <c r="I184" s="23"/>
      <c r="J184" s="21" t="s">
        <v>102</v>
      </c>
      <c r="K184" s="27">
        <v>1314759.6000000001</v>
      </c>
      <c r="L184" s="27">
        <v>1314759.6000000001</v>
      </c>
      <c r="M184" s="27">
        <v>1314759.6000000001</v>
      </c>
      <c r="N184" s="243"/>
    </row>
    <row r="185" spans="1:14" ht="50.25" customHeight="1" thickBot="1" x14ac:dyDescent="0.3">
      <c r="A185" s="157"/>
      <c r="B185" s="256"/>
      <c r="C185" s="125"/>
      <c r="D185" s="34" t="s">
        <v>17</v>
      </c>
      <c r="E185" s="92"/>
      <c r="F185" s="92"/>
      <c r="G185" s="92"/>
      <c r="H185" s="94"/>
      <c r="I185" s="95"/>
      <c r="J185" s="92"/>
      <c r="K185" s="27"/>
      <c r="L185" s="27"/>
      <c r="M185" s="27"/>
      <c r="N185" s="243"/>
    </row>
    <row r="186" spans="1:14" ht="38.25" customHeight="1" thickBot="1" x14ac:dyDescent="0.3">
      <c r="A186" s="157"/>
      <c r="B186" s="256"/>
      <c r="C186" s="125"/>
      <c r="D186" s="34" t="s">
        <v>18</v>
      </c>
      <c r="E186" s="92"/>
      <c r="F186" s="92"/>
      <c r="G186" s="92"/>
      <c r="H186" s="94"/>
      <c r="I186" s="95"/>
      <c r="J186" s="92"/>
      <c r="K186" s="27"/>
      <c r="L186" s="27"/>
      <c r="M186" s="27"/>
      <c r="N186" s="243"/>
    </row>
    <row r="187" spans="1:14" ht="228" customHeight="1" thickBot="1" x14ac:dyDescent="0.3">
      <c r="A187" s="158"/>
      <c r="B187" s="257"/>
      <c r="C187" s="126"/>
      <c r="D187" s="24" t="s">
        <v>19</v>
      </c>
      <c r="E187" s="92"/>
      <c r="F187" s="92"/>
      <c r="G187" s="92"/>
      <c r="H187" s="94"/>
      <c r="I187" s="95"/>
      <c r="J187" s="92"/>
      <c r="K187" s="27">
        <f>K183+K184</f>
        <v>1328040</v>
      </c>
      <c r="L187" s="27">
        <f t="shared" ref="L187:M187" si="70">L183+L184</f>
        <v>1328040</v>
      </c>
      <c r="M187" s="27">
        <f t="shared" si="70"/>
        <v>1328040</v>
      </c>
      <c r="N187" s="244"/>
    </row>
    <row r="188" spans="1:14" ht="48" customHeight="1" thickBot="1" x14ac:dyDescent="0.3">
      <c r="A188" s="250" t="s">
        <v>108</v>
      </c>
      <c r="B188" s="124" t="s">
        <v>87</v>
      </c>
      <c r="C188" s="124" t="s">
        <v>0</v>
      </c>
      <c r="D188" s="34" t="s">
        <v>14</v>
      </c>
      <c r="E188" s="21" t="s">
        <v>30</v>
      </c>
      <c r="F188" s="21" t="s">
        <v>31</v>
      </c>
      <c r="G188" s="21" t="s">
        <v>32</v>
      </c>
      <c r="H188" s="22" t="s">
        <v>101</v>
      </c>
      <c r="I188" s="19"/>
      <c r="J188" s="20" t="s">
        <v>72</v>
      </c>
      <c r="K188" s="104">
        <v>25594.75</v>
      </c>
      <c r="L188" s="105">
        <v>25594.75</v>
      </c>
      <c r="M188" s="114">
        <v>25594.75</v>
      </c>
      <c r="N188" s="115"/>
    </row>
    <row r="189" spans="1:14" ht="48" customHeight="1" thickBot="1" x14ac:dyDescent="0.3">
      <c r="A189" s="251"/>
      <c r="B189" s="125"/>
      <c r="C189" s="125"/>
      <c r="D189" s="34" t="s">
        <v>16</v>
      </c>
      <c r="E189" s="21" t="s">
        <v>30</v>
      </c>
      <c r="F189" s="21" t="s">
        <v>31</v>
      </c>
      <c r="G189" s="21" t="s">
        <v>32</v>
      </c>
      <c r="H189" s="22" t="s">
        <v>101</v>
      </c>
      <c r="I189" s="19"/>
      <c r="J189" s="20" t="s">
        <v>72</v>
      </c>
      <c r="K189" s="104">
        <v>2533880.2799999998</v>
      </c>
      <c r="L189" s="105">
        <v>2533880.2799999998</v>
      </c>
      <c r="M189" s="114">
        <v>2533880.2799999998</v>
      </c>
      <c r="N189" s="115"/>
    </row>
    <row r="190" spans="1:14" ht="48" customHeight="1" thickBot="1" x14ac:dyDescent="0.3">
      <c r="A190" s="251"/>
      <c r="B190" s="125"/>
      <c r="C190" s="125"/>
      <c r="D190" s="34" t="s">
        <v>17</v>
      </c>
      <c r="E190" s="17"/>
      <c r="F190" s="14"/>
      <c r="G190" s="14"/>
      <c r="H190" s="18"/>
      <c r="I190" s="19"/>
      <c r="J190" s="15"/>
      <c r="K190" s="104"/>
      <c r="L190" s="105"/>
      <c r="M190" s="114"/>
      <c r="N190" s="115"/>
    </row>
    <row r="191" spans="1:14" ht="40.5" customHeight="1" thickBot="1" x14ac:dyDescent="0.3">
      <c r="A191" s="251"/>
      <c r="B191" s="125"/>
      <c r="C191" s="125"/>
      <c r="D191" s="34" t="s">
        <v>18</v>
      </c>
      <c r="E191" s="17"/>
      <c r="F191" s="14"/>
      <c r="G191" s="14"/>
      <c r="H191" s="18"/>
      <c r="I191" s="19"/>
      <c r="J191" s="20"/>
      <c r="K191" s="104"/>
      <c r="L191" s="105"/>
      <c r="M191" s="114"/>
      <c r="N191" s="115"/>
    </row>
    <row r="192" spans="1:14" ht="20.25" customHeight="1" thickBot="1" x14ac:dyDescent="0.3">
      <c r="A192" s="251"/>
      <c r="B192" s="125"/>
      <c r="C192" s="125"/>
      <c r="D192" s="116" t="s">
        <v>19</v>
      </c>
      <c r="E192" s="117"/>
      <c r="F192" s="118"/>
      <c r="G192" s="118"/>
      <c r="H192" s="119"/>
      <c r="I192" s="120"/>
      <c r="J192" s="121"/>
      <c r="K192" s="122">
        <f>K188+K189</f>
        <v>2559475.0299999998</v>
      </c>
      <c r="L192" s="122">
        <f t="shared" ref="L192:M192" si="71">L188+L189</f>
        <v>2559475.0299999998</v>
      </c>
      <c r="M192" s="122">
        <f t="shared" si="71"/>
        <v>2559475.0299999998</v>
      </c>
      <c r="N192" s="115"/>
    </row>
    <row r="193" spans="1:14" ht="53.25" customHeight="1" thickBot="1" x14ac:dyDescent="0.3">
      <c r="A193" s="211" t="s">
        <v>110</v>
      </c>
      <c r="B193" s="213" t="s">
        <v>95</v>
      </c>
      <c r="C193" s="175" t="s">
        <v>0</v>
      </c>
      <c r="D193" s="84" t="s">
        <v>14</v>
      </c>
      <c r="E193" s="95"/>
      <c r="F193" s="95"/>
      <c r="G193" s="95"/>
      <c r="H193" s="94"/>
      <c r="I193" s="95"/>
      <c r="J193" s="95"/>
      <c r="K193" s="16"/>
      <c r="L193" s="16"/>
      <c r="M193" s="16"/>
      <c r="N193" s="246"/>
    </row>
    <row r="194" spans="1:14" ht="44.25" customHeight="1" thickBot="1" x14ac:dyDescent="0.3">
      <c r="A194" s="157"/>
      <c r="B194" s="209"/>
      <c r="C194" s="125"/>
      <c r="D194" s="34" t="s">
        <v>16</v>
      </c>
      <c r="E194" s="14" t="s">
        <v>30</v>
      </c>
      <c r="F194" s="14" t="s">
        <v>31</v>
      </c>
      <c r="G194" s="14" t="s">
        <v>32</v>
      </c>
      <c r="H194" s="15" t="s">
        <v>101</v>
      </c>
      <c r="I194" s="19"/>
      <c r="J194" s="21" t="s">
        <v>115</v>
      </c>
      <c r="K194" s="16">
        <v>30779280</v>
      </c>
      <c r="L194" s="16">
        <v>31091760</v>
      </c>
      <c r="M194" s="16">
        <v>31091760</v>
      </c>
      <c r="N194" s="247"/>
    </row>
    <row r="195" spans="1:14" ht="51" customHeight="1" thickBot="1" x14ac:dyDescent="0.3">
      <c r="A195" s="157"/>
      <c r="B195" s="209"/>
      <c r="C195" s="125"/>
      <c r="D195" s="34" t="s">
        <v>17</v>
      </c>
      <c r="E195" s="92"/>
      <c r="F195" s="92"/>
      <c r="G195" s="92"/>
      <c r="H195" s="94"/>
      <c r="I195" s="95"/>
      <c r="J195" s="96"/>
      <c r="K195" s="16"/>
      <c r="L195" s="16"/>
      <c r="M195" s="16"/>
      <c r="N195" s="247"/>
    </row>
    <row r="196" spans="1:14" ht="33.75" customHeight="1" thickBot="1" x14ac:dyDescent="0.3">
      <c r="A196" s="157"/>
      <c r="B196" s="209"/>
      <c r="C196" s="125"/>
      <c r="D196" s="34" t="s">
        <v>18</v>
      </c>
      <c r="E196" s="92"/>
      <c r="F196" s="92"/>
      <c r="G196" s="92"/>
      <c r="H196" s="94"/>
      <c r="I196" s="95"/>
      <c r="J196" s="96"/>
      <c r="K196" s="27"/>
      <c r="L196" s="27"/>
      <c r="M196" s="27"/>
      <c r="N196" s="247"/>
    </row>
    <row r="197" spans="1:14" ht="231" customHeight="1" thickBot="1" x14ac:dyDescent="0.3">
      <c r="A197" s="245"/>
      <c r="B197" s="254"/>
      <c r="C197" s="196"/>
      <c r="D197" s="24" t="s">
        <v>19</v>
      </c>
      <c r="E197" s="92"/>
      <c r="F197" s="92"/>
      <c r="G197" s="92"/>
      <c r="H197" s="94"/>
      <c r="I197" s="95"/>
      <c r="J197" s="96"/>
      <c r="K197" s="27">
        <f>SUM(K193:K196)</f>
        <v>30779280</v>
      </c>
      <c r="L197" s="27">
        <f t="shared" ref="L197:M197" si="72">SUM(L193:L196)</f>
        <v>31091760</v>
      </c>
      <c r="M197" s="27">
        <f t="shared" si="72"/>
        <v>31091760</v>
      </c>
      <c r="N197" s="248"/>
    </row>
  </sheetData>
  <mergeCells count="227">
    <mergeCell ref="B193:B197"/>
    <mergeCell ref="C193:C197"/>
    <mergeCell ref="H160:I160"/>
    <mergeCell ref="A160:A164"/>
    <mergeCell ref="A188:A192"/>
    <mergeCell ref="B188:B192"/>
    <mergeCell ref="C188:C192"/>
    <mergeCell ref="B175:B182"/>
    <mergeCell ref="C175:C182"/>
    <mergeCell ref="D175:D176"/>
    <mergeCell ref="D177:D179"/>
    <mergeCell ref="B183:B187"/>
    <mergeCell ref="C183:C187"/>
    <mergeCell ref="A183:A187"/>
    <mergeCell ref="A165:A169"/>
    <mergeCell ref="B165:B169"/>
    <mergeCell ref="C165:C169"/>
    <mergeCell ref="A170:A174"/>
    <mergeCell ref="B170:B174"/>
    <mergeCell ref="C170:C174"/>
    <mergeCell ref="H161:I161"/>
    <mergeCell ref="H162:I162"/>
    <mergeCell ref="N183:N187"/>
    <mergeCell ref="A193:A197"/>
    <mergeCell ref="N193:N197"/>
    <mergeCell ref="B160:B164"/>
    <mergeCell ref="C160:C164"/>
    <mergeCell ref="N165:N174"/>
    <mergeCell ref="N155:N164"/>
    <mergeCell ref="N145:N154"/>
    <mergeCell ref="N135:N144"/>
    <mergeCell ref="H163:I163"/>
    <mergeCell ref="H164:I164"/>
    <mergeCell ref="A145:A149"/>
    <mergeCell ref="B145:B149"/>
    <mergeCell ref="C145:C149"/>
    <mergeCell ref="A135:A139"/>
    <mergeCell ref="C135:C139"/>
    <mergeCell ref="A155:A159"/>
    <mergeCell ref="B155:B159"/>
    <mergeCell ref="C155:C159"/>
    <mergeCell ref="H158:I158"/>
    <mergeCell ref="H159:I159"/>
    <mergeCell ref="C150:C154"/>
    <mergeCell ref="H150:I150"/>
    <mergeCell ref="H151:I151"/>
    <mergeCell ref="H146:I146"/>
    <mergeCell ref="H147:I147"/>
    <mergeCell ref="H148:I148"/>
    <mergeCell ref="H25:I25"/>
    <mergeCell ref="H145:I145"/>
    <mergeCell ref="H149:I149"/>
    <mergeCell ref="H135:I135"/>
    <mergeCell ref="H139:I139"/>
    <mergeCell ref="H124:I124"/>
    <mergeCell ref="H123:I123"/>
    <mergeCell ref="H116:I116"/>
    <mergeCell ref="H70:I70"/>
    <mergeCell ref="H155:I155"/>
    <mergeCell ref="H156:I156"/>
    <mergeCell ref="H157:I157"/>
    <mergeCell ref="N115:N119"/>
    <mergeCell ref="N110:N114"/>
    <mergeCell ref="E57:J57"/>
    <mergeCell ref="H29:I29"/>
    <mergeCell ref="H26:I26"/>
    <mergeCell ref="H33:I33"/>
    <mergeCell ref="H30:I30"/>
    <mergeCell ref="H45:I45"/>
    <mergeCell ref="H44:I44"/>
    <mergeCell ref="H32:I32"/>
    <mergeCell ref="H28:I28"/>
    <mergeCell ref="N53:N57"/>
    <mergeCell ref="H54:I54"/>
    <mergeCell ref="H55:I55"/>
    <mergeCell ref="H56:I56"/>
    <mergeCell ref="N58:N77"/>
    <mergeCell ref="H106:I106"/>
    <mergeCell ref="H107:I107"/>
    <mergeCell ref="H108:I108"/>
    <mergeCell ref="E47:J47"/>
    <mergeCell ref="E52:J52"/>
    <mergeCell ref="A125:A129"/>
    <mergeCell ref="A120:A124"/>
    <mergeCell ref="B120:B124"/>
    <mergeCell ref="B140:B144"/>
    <mergeCell ref="H140:I140"/>
    <mergeCell ref="B125:B129"/>
    <mergeCell ref="C125:C129"/>
    <mergeCell ref="N105:N109"/>
    <mergeCell ref="H79:I79"/>
    <mergeCell ref="N95:N99"/>
    <mergeCell ref="H96:I96"/>
    <mergeCell ref="H97:I97"/>
    <mergeCell ref="H98:I98"/>
    <mergeCell ref="H94:I94"/>
    <mergeCell ref="N83:N87"/>
    <mergeCell ref="H136:I136"/>
    <mergeCell ref="C120:C124"/>
    <mergeCell ref="H120:I120"/>
    <mergeCell ref="H121:I121"/>
    <mergeCell ref="H122:I122"/>
    <mergeCell ref="H137:I137"/>
    <mergeCell ref="H138:I138"/>
    <mergeCell ref="B135:B139"/>
    <mergeCell ref="N120:N124"/>
    <mergeCell ref="A115:A119"/>
    <mergeCell ref="B115:B119"/>
    <mergeCell ref="H111:I111"/>
    <mergeCell ref="H112:I112"/>
    <mergeCell ref="H118:I118"/>
    <mergeCell ref="C115:C119"/>
    <mergeCell ref="H115:I115"/>
    <mergeCell ref="D114:J114"/>
    <mergeCell ref="H117:I117"/>
    <mergeCell ref="H119:I119"/>
    <mergeCell ref="A105:A109"/>
    <mergeCell ref="C105:C109"/>
    <mergeCell ref="H105:I105"/>
    <mergeCell ref="H109:I109"/>
    <mergeCell ref="A110:A114"/>
    <mergeCell ref="B110:B114"/>
    <mergeCell ref="A100:A103"/>
    <mergeCell ref="A95:A99"/>
    <mergeCell ref="B95:B99"/>
    <mergeCell ref="C95:C99"/>
    <mergeCell ref="H95:I95"/>
    <mergeCell ref="E99:J99"/>
    <mergeCell ref="A90:A94"/>
    <mergeCell ref="B90:B94"/>
    <mergeCell ref="H90:I90"/>
    <mergeCell ref="H91:I91"/>
    <mergeCell ref="N78:N81"/>
    <mergeCell ref="C78:C82"/>
    <mergeCell ref="H78:I78"/>
    <mergeCell ref="H81:I81"/>
    <mergeCell ref="H85:I85"/>
    <mergeCell ref="H87:I87"/>
    <mergeCell ref="A83:A88"/>
    <mergeCell ref="A78:A82"/>
    <mergeCell ref="B78:B82"/>
    <mergeCell ref="H80:I80"/>
    <mergeCell ref="A3:N3"/>
    <mergeCell ref="A4:A5"/>
    <mergeCell ref="B4:B5"/>
    <mergeCell ref="C4:C5"/>
    <mergeCell ref="D4:D5"/>
    <mergeCell ref="E4:J4"/>
    <mergeCell ref="K4:M4"/>
    <mergeCell ref="E17:J17"/>
    <mergeCell ref="N7:N40"/>
    <mergeCell ref="N4:N5"/>
    <mergeCell ref="I5:J5"/>
    <mergeCell ref="I39:J39"/>
    <mergeCell ref="E40:J40"/>
    <mergeCell ref="H34:I34"/>
    <mergeCell ref="A7:A40"/>
    <mergeCell ref="B7:B40"/>
    <mergeCell ref="C7:C40"/>
    <mergeCell ref="H7:I7"/>
    <mergeCell ref="H9:I9"/>
    <mergeCell ref="H10:I10"/>
    <mergeCell ref="D18:D23"/>
    <mergeCell ref="H8:I8"/>
    <mergeCell ref="H11:I11"/>
    <mergeCell ref="H23:I23"/>
    <mergeCell ref="D68:D75"/>
    <mergeCell ref="D64:D67"/>
    <mergeCell ref="D7:D16"/>
    <mergeCell ref="D25:D37"/>
    <mergeCell ref="N48:N52"/>
    <mergeCell ref="C53:C57"/>
    <mergeCell ref="H53:I53"/>
    <mergeCell ref="H49:I49"/>
    <mergeCell ref="H58:I58"/>
    <mergeCell ref="H59:I59"/>
    <mergeCell ref="E24:J24"/>
    <mergeCell ref="A41:A47"/>
    <mergeCell ref="H31:I31"/>
    <mergeCell ref="E38:J38"/>
    <mergeCell ref="N41:N47"/>
    <mergeCell ref="H41:I41"/>
    <mergeCell ref="H43:I43"/>
    <mergeCell ref="H46:I46"/>
    <mergeCell ref="B41:B47"/>
    <mergeCell ref="D41:D42"/>
    <mergeCell ref="H42:I42"/>
    <mergeCell ref="C41:C47"/>
    <mergeCell ref="D44:D45"/>
    <mergeCell ref="H152:I152"/>
    <mergeCell ref="A150:A154"/>
    <mergeCell ref="B150:B154"/>
    <mergeCell ref="H153:I153"/>
    <mergeCell ref="H154:I154"/>
    <mergeCell ref="C48:C52"/>
    <mergeCell ref="H48:I48"/>
    <mergeCell ref="E82:J82"/>
    <mergeCell ref="A48:A52"/>
    <mergeCell ref="B48:B52"/>
    <mergeCell ref="A53:A57"/>
    <mergeCell ref="H50:I50"/>
    <mergeCell ref="H51:I51"/>
    <mergeCell ref="H60:I60"/>
    <mergeCell ref="B53:B57"/>
    <mergeCell ref="H71:I71"/>
    <mergeCell ref="E77:J77"/>
    <mergeCell ref="H68:I68"/>
    <mergeCell ref="C58:C77"/>
    <mergeCell ref="H76:I76"/>
    <mergeCell ref="H72:I72"/>
    <mergeCell ref="A58:A77"/>
    <mergeCell ref="B58:B77"/>
    <mergeCell ref="D58:D63"/>
    <mergeCell ref="C140:C144"/>
    <mergeCell ref="C90:C94"/>
    <mergeCell ref="B83:B88"/>
    <mergeCell ref="C83:C88"/>
    <mergeCell ref="H83:I83"/>
    <mergeCell ref="H84:I84"/>
    <mergeCell ref="H92:I92"/>
    <mergeCell ref="H93:I93"/>
    <mergeCell ref="H88:I88"/>
    <mergeCell ref="H113:I113"/>
    <mergeCell ref="C110:C114"/>
    <mergeCell ref="H110:I110"/>
    <mergeCell ref="B130:B134"/>
    <mergeCell ref="C130:C134"/>
  </mergeCells>
  <pageMargins left="0.7" right="0.7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komp20</dc:creator>
  <cp:lastModifiedBy>komp20</cp:lastModifiedBy>
  <cp:lastPrinted>2025-01-10T08:27:51Z</cp:lastPrinted>
  <dcterms:created xsi:type="dcterms:W3CDTF">2019-11-14T13:34:47Z</dcterms:created>
  <dcterms:modified xsi:type="dcterms:W3CDTF">2025-08-11T08:49:49Z</dcterms:modified>
</cp:coreProperties>
</file>